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1" sheetId="1" r:id="rId1"/>
  </sheets>
  <definedNames>
    <definedName name="_xlnm.Print_Area" localSheetId="0">КПК0813031!$A$1:$BQ$111</definedName>
  </definedNames>
  <calcPr calcId="125725"/>
</workbook>
</file>

<file path=xl/calcChain.xml><?xml version="1.0" encoding="utf-8"?>
<calcChain xmlns="http://schemas.openxmlformats.org/spreadsheetml/2006/main">
  <c r="BH99" i="1"/>
  <c r="BC99"/>
  <c r="AX99"/>
  <c r="AI99"/>
  <c r="BH98"/>
  <c r="BC98"/>
  <c r="BM98" s="1"/>
  <c r="AX98"/>
  <c r="AI98"/>
  <c r="BH97"/>
  <c r="BC97"/>
  <c r="BM97" s="1"/>
  <c r="AX97"/>
  <c r="AI97"/>
  <c r="BH96"/>
  <c r="BC96"/>
  <c r="BM96" s="1"/>
  <c r="AX96"/>
  <c r="AI96"/>
  <c r="BH93"/>
  <c r="BC93"/>
  <c r="BM93" s="1"/>
  <c r="AX93"/>
  <c r="AI93"/>
  <c r="BH91"/>
  <c r="BC91"/>
  <c r="BM91" s="1"/>
  <c r="AX91"/>
  <c r="AI91"/>
  <c r="BH89"/>
  <c r="BC89"/>
  <c r="BM89" s="1"/>
  <c r="AX89"/>
  <c r="AI89"/>
  <c r="BH87"/>
  <c r="BC87"/>
  <c r="BM87" s="1"/>
  <c r="AX87"/>
  <c r="AI87"/>
  <c r="BH84"/>
  <c r="BC84"/>
  <c r="BM84" s="1"/>
  <c r="AX84"/>
  <c r="AI84"/>
  <c r="BH83"/>
  <c r="BC83"/>
  <c r="BM83" s="1"/>
  <c r="AX83"/>
  <c r="AI83"/>
  <c r="BH82"/>
  <c r="BC82"/>
  <c r="BM82" s="1"/>
  <c r="AX82"/>
  <c r="AI82"/>
  <c r="BH80"/>
  <c r="BC80"/>
  <c r="BM80" s="1"/>
  <c r="AX80"/>
  <c r="AI80"/>
  <c r="BH77"/>
  <c r="BC77"/>
  <c r="BM77" s="1"/>
  <c r="AX77"/>
  <c r="AI77"/>
  <c r="BH75"/>
  <c r="BC75"/>
  <c r="BM75" s="1"/>
  <c r="AX75"/>
  <c r="AI75"/>
  <c r="BH73"/>
  <c r="BC73"/>
  <c r="BM73" s="1"/>
  <c r="AX73"/>
  <c r="AI73"/>
  <c r="BH71"/>
  <c r="BC71"/>
  <c r="BM71" s="1"/>
  <c r="AX71"/>
  <c r="AI71"/>
  <c r="BB62"/>
  <c r="AW62"/>
  <c r="AQ62"/>
  <c r="AA62"/>
  <c r="BB60"/>
  <c r="AW60"/>
  <c r="AQ60"/>
  <c r="AA60"/>
  <c r="BI52"/>
  <c r="BD52"/>
  <c r="AZ52"/>
  <c r="AK52"/>
  <c r="BI50"/>
  <c r="BD50"/>
  <c r="AZ50"/>
  <c r="AK50"/>
  <c r="BI48"/>
  <c r="BD48"/>
  <c r="BN48" s="1"/>
  <c r="AZ48"/>
  <c r="AK48"/>
  <c r="BI46"/>
  <c r="BD46"/>
  <c r="BN46" s="1"/>
  <c r="AZ46"/>
  <c r="AK46"/>
  <c r="BI44"/>
  <c r="BD44"/>
  <c r="BN44" s="1"/>
  <c r="AZ44"/>
  <c r="AK44"/>
  <c r="BM99" l="1"/>
  <c r="BN50"/>
  <c r="BN52"/>
  <c r="BG60"/>
  <c r="BG62"/>
</calcChain>
</file>

<file path=xl/sharedStrings.xml><?xml version="1.0" encoding="utf-8"?>
<sst xmlns="http://schemas.openxmlformats.org/spreadsheetml/2006/main" count="234" uniqueCount="148">
  <si>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</si>
  <si>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</si>
  <si>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</si>
  <si>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</si>
  <si>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</si>
  <si>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</si>
  <si>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</si>
  <si>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</si>
  <si>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</si>
  <si>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</si>
  <si>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</si>
  <si>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</si>
  <si>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</si>
  <si>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</si>
  <si>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</si>
  <si>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</si>
  <si>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</si>
  <si>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</si>
  <si>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</si>
  <si>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</si>
  <si>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</si>
  <si>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</si>
  <si>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</si>
  <si>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</si>
  <si>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</si>
  <si>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</si>
  <si>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</si>
  <si>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</si>
  <si>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</si>
  <si>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</si>
  <si>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</si>
  <si>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</si>
  <si>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</si>
  <si>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</si>
  <si>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</si>
  <si>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</si>
  <si>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</si>
  <si>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</si>
  <si>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</si>
  <si>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</si>
  <si>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</si>
  <si>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</si>
  <si>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</si>
  <si>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</si>
  <si>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</si>
  <si>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</si>
  <si>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</si>
  <si>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</si>
  <si>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</si>
  <si>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</si>
  <si>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</si>
  <si>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</si>
  <si>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</si>
  <si>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</si>
  <si>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</si>
  <si>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</si>
  <si>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</si>
  <si>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</si>
  <si>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</si>
  <si>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</si>
  <si>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</si>
  <si>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</si>
  <si>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інших передбачених законодавством пільг окремим категоріям громадян, визначеним підпрограмою</t>
  </si>
  <si>
    <t>забезпечення санаторно-курортним лікуванням та виплата компенсації за самостійне санаторно-курортне лікування</t>
  </si>
  <si>
    <t>C45:BQ45</t>
  </si>
  <si>
    <t>забезпечення пільгового проїзду один раз на рік залізничним, водним, повітряним або міжміським автомобільним транспортом</t>
  </si>
  <si>
    <t>C47:BQ47</t>
  </si>
  <si>
    <t>У зв’язку із  збільшенням вартості проїзду</t>
  </si>
  <si>
    <t>забезпечення  компенсації витрат на автомобільне паливо відповідно до вимог законодавства</t>
  </si>
  <si>
    <t>C49:BQ49</t>
  </si>
  <si>
    <t>У зв’язку із зміною міста проживання однієї особи</t>
  </si>
  <si>
    <t>проведення капітального ремонту приміщення</t>
  </si>
  <si>
    <t>C51:BQ51</t>
  </si>
  <si>
    <t>У зв'язку із зменшенням об'ємів робіт з  капітального ремонту</t>
  </si>
  <si>
    <t>УСЬОГО</t>
  </si>
  <si>
    <t>Програма «Соціальний захист окремих категорій населення на 2019 – 2021 роки»</t>
  </si>
  <si>
    <t>A61:BL61</t>
  </si>
  <si>
    <t>Усього</t>
  </si>
  <si>
    <t>затрат</t>
  </si>
  <si>
    <t/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</si>
  <si>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</si>
  <si>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</si>
  <si>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C72:BQ72</t>
  </si>
  <si>
    <t>обсяг видатків на ремонт будинків і квартир</t>
  </si>
  <si>
    <t>C74:BQ74</t>
  </si>
  <si>
    <t>Пояснення щодо причин розбіжностей між фактичними та затвердженими результативними показниками: Відхилення виникли  за фактом витрат на проведення капітального ремонту житла інвалідів війни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</si>
  <si>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</si>
  <si>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C76:BQ76</t>
  </si>
  <si>
    <t>Пояснення щодо причин розбіжностей між фактичними та затвердженими результативними показниками: Розбіжності виникли за рахунок подорожчання вартості квитків</t>
  </si>
  <si>
    <t>обсяг видатків на компенсацію витрат на автомобільне паливо</t>
  </si>
  <si>
    <t>C78:BQ78</t>
  </si>
  <si>
    <t>Пояснення щодо причин розбіжностей між фактичними та затвердженими результативними показниками: У зв’язку із  зменшенням видатків на компенсацію витрат на автомобільне паливо, через зміну міста проживання одного отримувача такої компенсації</t>
  </si>
  <si>
    <t>продукту</t>
  </si>
  <si>
    <t>кількість отримувачів путівок на санаторно-курортне лікування</t>
  </si>
  <si>
    <t>осіб</t>
  </si>
  <si>
    <t>C81:BQ81</t>
  </si>
  <si>
    <t>кількість осіб, які подали заяви на проведення безоплатного капітального ремонту будинків (квартир)</t>
  </si>
  <si>
    <t>книга обліку виконання капітального ремонту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</si>
  <si>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</si>
  <si>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кількість отримувачів компенсації витрат на автомобільне паливо</t>
  </si>
  <si>
    <t>розрахунково (відношення кошторисних призначень до кількості осіб на 2019 рік)</t>
  </si>
  <si>
    <t>C85:BQ85</t>
  </si>
  <si>
    <t>Пояснення щодо причин розбіжностей між фактичними та затвердженими результативними показниками: У зв’язку із  зміною міста проживання одного отримувача  компенсації</t>
  </si>
  <si>
    <t>ефективності</t>
  </si>
  <si>
    <t>середня вартість санаторно-курортного лікування</t>
  </si>
  <si>
    <t>розрахунково (відношення обсягу наданих пільг до кількості осіб)</t>
  </si>
  <si>
    <t>C88:BQ88</t>
  </si>
  <si>
    <t>Пояснення щодо причин розбіжностей між фактичними та затвердженими результативними показниками: Розбіжності виникли  за рахунок збільшення вартості послуги санаторно-курортного лікування у порівнянні з плановими показниками</t>
  </si>
  <si>
    <t>середня вартість ремонту будинків (квартир)</t>
  </si>
  <si>
    <t>C90:BQ90</t>
  </si>
  <si>
    <t>Пояснення щодо причин розбіжностей між фактичними та затвердженими результативними показниками: В результаті виконання меншого об'єму робіт з капітального ремонту, зменшилася середня вартість робіт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</si>
  <si>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</si>
  <si>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C92:BQ92</t>
  </si>
  <si>
    <t>Пояснення щодо причин розбіжностей між фактичними та затвердженими результативними показниками: Розбіжності виникли  за рахунок подорожчання вартості квитків</t>
  </si>
  <si>
    <t>середній розмір компенсації витрат на автомобільне паливо</t>
  </si>
  <si>
    <t>C94:BQ94</t>
  </si>
  <si>
    <t>Пояснення щодо причин розбіжностей між фактичними та затвердженими результативними показниками: Розбіжності утворилися в результаті зняття з обліку одного отримувача компенсації, що вплинуло на середній розмір компенсації</t>
  </si>
  <si>
    <t>якості</t>
  </si>
  <si>
    <t>відс.</t>
  </si>
  <si>
    <t>частка пільговиків, яким відремонтовано будинки (квартири)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</si>
  <si>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</si>
  <si>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частка пільговиків, які отримали компенсацію витрат на автомобільне паливо</t>
  </si>
  <si>
    <t>За даною бюджетною програмою планові призначення освоєні на 87,47%. При цьому  отримані, на виконання програми в 2019 році,  видатки в сумі 239254,98 грн  дозволили забезпечити  надання  пільг окремим категоріям громадян відповідно до законодавства.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</si>
  <si>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</si>
  <si>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</si>
  <si>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</si>
  <si>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</si>
  <si>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0813031</t>
  </si>
  <si>
    <t>Надання інших пільг окремим категоріям громадян відповідно до законодавства</t>
  </si>
  <si>
    <t>Управління праці та соціального захисту населення Павлоградської міської ради</t>
  </si>
  <si>
    <t>0810000</t>
  </si>
  <si>
    <t>1030</t>
  </si>
  <si>
    <t xml:space="preserve">  </t>
  </si>
  <si>
    <t>Забезпечення надання пільг окремим категоріям громадян з оплати санаторно-курортного лікування, ремонту будинків і квартир та компенсації витрат на автомобільне паливо</t>
  </si>
  <si>
    <t>У зв’язку із перебуванням на лікуванні однієї особи не повний термін лікування (з 18 днів перебував тільки 2 дні), також відповідно до вимог пункту 197.1.6  статті 197 Податкового кодексу України послуги з санаторно-курортного лікування для ветеранів війни та для інвалідів з числа ветеранів оплачувалися без податку на додану вартість</t>
  </si>
  <si>
    <t>Розбіжності виникли:
*  по оплаті вартості послуг  санаторно-курортного лікування за рахунок перерахунку суми  ПДВ на оздоровлення інвалідів війни; 
*  середня вартість ремонту будинків (квартир) зменшилась за фактом виконаних обсягів робіт;
* відшкодування вартості проїзду постраждалим внаслідок Чорнобильської катастрофи 1 раз на рік збільшилось за рахунок подорожчання вартості квитків</t>
  </si>
  <si>
    <t xml:space="preserve"> Начальник відділу бухгалтерського обліку</t>
  </si>
  <si>
    <t>А.І. Подобедова</t>
  </si>
  <si>
    <t>Л.В. Бобровницька</t>
  </si>
  <si>
    <t>Інформація про стан забезпечення санаторно-курортним лікуванням осіб, на яких поширюється  ЗУ від 22.10.1993  № 3552-XII  «Про статус ветеранів війни, гарантії їх соціального захисту» (із  змінами) та ЗУ від 23.03.2000 № 1584-III «Про жертви нацистських переслідувань» станом на 01.01.2020</t>
  </si>
  <si>
    <t>Акт приймання виконаних будівельних робіт                           (форма  № КБ-2В)</t>
  </si>
  <si>
    <t>звіт форма «4 пільга» за 2019 рік</t>
  </si>
  <si>
    <t>звіт форма "4 пільга" за 2019 роки</t>
  </si>
  <si>
    <t xml:space="preserve">розрахунково </t>
  </si>
  <si>
    <t>Відхилення виникли: 
* внаслідок проведення перерахунку сум ПДВ на послуги з оздоровлення інвалідів війни;
* перебування на лікуванні однієї особи не повний термін лікування (з 18 днів перебував тільки 2 дні)</t>
  </si>
  <si>
    <t>Пояснення щодо причин розбіжностей між фактичними та затвердженими результативними показниками: Розбіжності виникли   за рахунок збільшення вартості послуги санаторно-курортного лікування у порівнянні з плановими показниками, що призвело до зменшення кількості отримувачів путівок на санаторно-курортне лікування</t>
  </si>
  <si>
    <t>підтримка соціально уразливих верств населення</t>
  </si>
  <si>
    <t xml:space="preserve">  частка пільговиків, які отримали санаторно-курортне лікування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</si>
</sst>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left" vertical="top" wrapText="1"/>
    </xf>
    <xf numFmtId="0" fontId="17" fillId="0" borderId="3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top" wrapText="1"/>
    </xf>
    <xf numFmtId="49" fontId="17" fillId="0" borderId="3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0" xfId="0" applyFont="1" applyFill="1"/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0" fillId="0" borderId="3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11"/>
  <sheetViews>
    <sheetView tabSelected="1" topLeftCell="A100" zoomScaleNormal="100" workbookViewId="0">
      <selection activeCell="V118" sqref="V118"/>
    </sheetView>
  </sheetViews>
  <sheetFormatPr defaultRowHeight="12.75"/>
  <cols>
    <col min="1" max="1" width="3.28515625" style="1" customWidth="1"/>
    <col min="2" max="2" width="3.42578125" style="1" customWidth="1"/>
    <col min="3" max="14" width="2.85546875" style="1" customWidth="1"/>
    <col min="15" max="24" width="2.85546875" style="125" customWidth="1"/>
    <col min="25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4" t="s">
        <v>57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4" ht="9" customHeight="1"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4" ht="15.75" customHeight="1"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</row>
    <row r="7" spans="1:64" ht="9.75" hidden="1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</row>
    <row r="8" spans="1:64" ht="9.75" hidden="1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</row>
    <row r="9" spans="1:64" ht="8.25" hidden="1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</row>
    <row r="10" spans="1:64" ht="15.75">
      <c r="A10" s="91" t="s">
        <v>23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64" ht="15.75" customHeight="1">
      <c r="A11" s="91" t="s">
        <v>43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64" ht="15.75" customHeight="1">
      <c r="A12" s="91" t="s">
        <v>126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>
      <c r="A14" s="92" t="s">
        <v>11</v>
      </c>
      <c r="B14" s="92"/>
      <c r="C14" s="15"/>
      <c r="D14" s="89" t="s">
        <v>123</v>
      </c>
      <c r="E14" s="90"/>
      <c r="F14" s="90"/>
      <c r="G14" s="90"/>
      <c r="H14" s="90"/>
      <c r="I14" s="90"/>
      <c r="J14" s="90"/>
      <c r="K14" s="15"/>
      <c r="L14" s="86" t="s">
        <v>124</v>
      </c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</row>
    <row r="15" spans="1:64" ht="15.95" customHeight="1">
      <c r="A15" s="13"/>
      <c r="B15" s="13"/>
      <c r="C15" s="13"/>
      <c r="D15" s="93" t="s">
        <v>40</v>
      </c>
      <c r="E15" s="93"/>
      <c r="F15" s="93"/>
      <c r="G15" s="93"/>
      <c r="H15" s="93"/>
      <c r="I15" s="93"/>
      <c r="J15" s="93"/>
      <c r="K15" s="13"/>
      <c r="L15" s="87" t="s">
        <v>0</v>
      </c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>
      <c r="A17" s="92" t="s">
        <v>41</v>
      </c>
      <c r="B17" s="92"/>
      <c r="C17" s="15"/>
      <c r="D17" s="89" t="s">
        <v>130</v>
      </c>
      <c r="E17" s="90"/>
      <c r="F17" s="90"/>
      <c r="G17" s="90"/>
      <c r="H17" s="90"/>
      <c r="I17" s="90"/>
      <c r="J17" s="90"/>
      <c r="K17" s="15"/>
      <c r="L17" s="86" t="s">
        <v>129</v>
      </c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</row>
    <row r="18" spans="1:79" ht="15.95" customHeight="1">
      <c r="A18" s="13"/>
      <c r="B18" s="13"/>
      <c r="C18" s="13"/>
      <c r="D18" s="93" t="s">
        <v>40</v>
      </c>
      <c r="E18" s="93"/>
      <c r="F18" s="93"/>
      <c r="G18" s="93"/>
      <c r="H18" s="93"/>
      <c r="I18" s="93"/>
      <c r="J18" s="93"/>
      <c r="K18" s="13"/>
      <c r="L18" s="87" t="s">
        <v>1</v>
      </c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>
      <c r="A20" s="92" t="s">
        <v>42</v>
      </c>
      <c r="B20" s="92"/>
      <c r="C20" s="15"/>
      <c r="D20" s="89" t="s">
        <v>127</v>
      </c>
      <c r="E20" s="90"/>
      <c r="F20" s="90"/>
      <c r="G20" s="90"/>
      <c r="H20" s="90"/>
      <c r="I20" s="90"/>
      <c r="J20" s="90"/>
      <c r="K20" s="15"/>
      <c r="L20" s="89" t="s">
        <v>131</v>
      </c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86" t="s">
        <v>128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</row>
    <row r="21" spans="1:79" ht="15.75" customHeight="1">
      <c r="A21" s="3"/>
      <c r="B21" s="3"/>
      <c r="C21" s="3"/>
      <c r="D21" s="94" t="s">
        <v>40</v>
      </c>
      <c r="E21" s="94"/>
      <c r="F21" s="94"/>
      <c r="G21" s="94"/>
      <c r="H21" s="94"/>
      <c r="I21" s="94"/>
      <c r="J21" s="94"/>
      <c r="K21" s="3"/>
      <c r="L21" s="88" t="s">
        <v>39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 t="s">
        <v>2</v>
      </c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</row>
    <row r="23" spans="1:79" ht="15.75" customHeight="1">
      <c r="A23" s="25" t="s">
        <v>48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79" ht="27.75" customHeight="1">
      <c r="A24" s="26" t="s">
        <v>6</v>
      </c>
      <c r="B24" s="26"/>
      <c r="C24" s="26"/>
      <c r="D24" s="26"/>
      <c r="E24" s="26"/>
      <c r="F24" s="26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75">
      <c r="A25" s="30">
        <v>1</v>
      </c>
      <c r="B25" s="30"/>
      <c r="C25" s="30"/>
      <c r="D25" s="30"/>
      <c r="E25" s="30"/>
      <c r="F25" s="30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>
      <c r="A26" s="32" t="s">
        <v>44</v>
      </c>
      <c r="B26" s="32"/>
      <c r="C26" s="32"/>
      <c r="D26" s="32"/>
      <c r="E26" s="32"/>
      <c r="F26" s="32"/>
      <c r="G26" s="43" t="s">
        <v>19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5"/>
      <c r="CA26" s="1" t="s">
        <v>60</v>
      </c>
    </row>
    <row r="27" spans="1:79" ht="16.5" customHeight="1">
      <c r="A27" s="32">
        <v>1</v>
      </c>
      <c r="B27" s="32"/>
      <c r="C27" s="32"/>
      <c r="D27" s="32"/>
      <c r="E27" s="32"/>
      <c r="F27" s="32"/>
      <c r="G27" s="33" t="s">
        <v>146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5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>
      <c r="A29" s="25" t="s">
        <v>49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1:79" ht="17.25" customHeight="1">
      <c r="A30" s="68" t="s">
        <v>133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25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</row>
    <row r="33" spans="1:80" ht="20.25" customHeight="1">
      <c r="A33" s="26" t="s">
        <v>6</v>
      </c>
      <c r="B33" s="26"/>
      <c r="C33" s="26"/>
      <c r="D33" s="26"/>
      <c r="E33" s="26"/>
      <c r="F33" s="26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80">
      <c r="A34" s="32">
        <v>1</v>
      </c>
      <c r="B34" s="32"/>
      <c r="C34" s="32"/>
      <c r="D34" s="32"/>
      <c r="E34" s="32"/>
      <c r="F34" s="32"/>
      <c r="G34" s="49">
        <v>2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</row>
    <row r="35" spans="1:80" ht="10.5" hidden="1" customHeight="1">
      <c r="A35" s="32" t="s">
        <v>18</v>
      </c>
      <c r="B35" s="32"/>
      <c r="C35" s="32"/>
      <c r="D35" s="32"/>
      <c r="E35" s="32"/>
      <c r="F35" s="32"/>
      <c r="G35" s="43" t="s">
        <v>19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5"/>
      <c r="CA35" s="1" t="s">
        <v>61</v>
      </c>
    </row>
    <row r="36" spans="1:80" ht="17.25" customHeight="1">
      <c r="A36" s="32">
        <v>1</v>
      </c>
      <c r="B36" s="32"/>
      <c r="C36" s="32"/>
      <c r="D36" s="32"/>
      <c r="E36" s="32"/>
      <c r="F36" s="32"/>
      <c r="G36" s="33" t="s">
        <v>62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5"/>
      <c r="CA36" s="1" t="s">
        <v>59</v>
      </c>
    </row>
    <row r="38" spans="1:80" ht="15.75" customHeight="1">
      <c r="A38" s="25" t="s">
        <v>51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</row>
    <row r="39" spans="1:80" ht="15" customHeight="1">
      <c r="A39" s="42" t="s">
        <v>132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</row>
    <row r="40" spans="1:80" ht="48" customHeight="1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80" ht="33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80" ht="15.95" customHeight="1">
      <c r="A42" s="54">
        <v>1</v>
      </c>
      <c r="B42" s="54"/>
      <c r="C42" s="54">
        <v>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46">
        <v>3</v>
      </c>
      <c r="AB42" s="47"/>
      <c r="AC42" s="47"/>
      <c r="AD42" s="47"/>
      <c r="AE42" s="48"/>
      <c r="AF42" s="46">
        <v>4</v>
      </c>
      <c r="AG42" s="47"/>
      <c r="AH42" s="47"/>
      <c r="AI42" s="47"/>
      <c r="AJ42" s="48"/>
      <c r="AK42" s="46">
        <v>5</v>
      </c>
      <c r="AL42" s="47"/>
      <c r="AM42" s="47"/>
      <c r="AN42" s="47"/>
      <c r="AO42" s="48"/>
      <c r="AP42" s="46">
        <v>6</v>
      </c>
      <c r="AQ42" s="47"/>
      <c r="AR42" s="47"/>
      <c r="AS42" s="47"/>
      <c r="AT42" s="48"/>
      <c r="AU42" s="46">
        <v>7</v>
      </c>
      <c r="AV42" s="47"/>
      <c r="AW42" s="47"/>
      <c r="AX42" s="47"/>
      <c r="AY42" s="48"/>
      <c r="AZ42" s="46">
        <v>8</v>
      </c>
      <c r="BA42" s="47"/>
      <c r="BB42" s="47"/>
      <c r="BC42" s="48"/>
      <c r="BD42" s="46">
        <v>9</v>
      </c>
      <c r="BE42" s="47"/>
      <c r="BF42" s="47"/>
      <c r="BG42" s="47"/>
      <c r="BH42" s="48"/>
      <c r="BI42" s="54">
        <v>10</v>
      </c>
      <c r="BJ42" s="54"/>
      <c r="BK42" s="54"/>
      <c r="BL42" s="54"/>
      <c r="BM42" s="54"/>
      <c r="BN42" s="54">
        <v>11</v>
      </c>
      <c r="BO42" s="54"/>
      <c r="BP42" s="54"/>
      <c r="BQ42" s="54"/>
    </row>
    <row r="43" spans="1:80" ht="15.75" hidden="1" customHeight="1">
      <c r="A43" s="32" t="s">
        <v>18</v>
      </c>
      <c r="B43" s="32"/>
      <c r="C43" s="50" t="s">
        <v>19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1"/>
      <c r="AA43" s="55" t="s">
        <v>15</v>
      </c>
      <c r="AB43" s="55"/>
      <c r="AC43" s="55"/>
      <c r="AD43" s="55"/>
      <c r="AE43" s="55"/>
      <c r="AF43" s="55" t="s">
        <v>14</v>
      </c>
      <c r="AG43" s="55"/>
      <c r="AH43" s="55"/>
      <c r="AI43" s="55"/>
      <c r="AJ43" s="55"/>
      <c r="AK43" s="52" t="s">
        <v>21</v>
      </c>
      <c r="AL43" s="52"/>
      <c r="AM43" s="52"/>
      <c r="AN43" s="52"/>
      <c r="AO43" s="52"/>
      <c r="AP43" s="55" t="s">
        <v>16</v>
      </c>
      <c r="AQ43" s="55"/>
      <c r="AR43" s="55"/>
      <c r="AS43" s="55"/>
      <c r="AT43" s="55"/>
      <c r="AU43" s="55" t="s">
        <v>17</v>
      </c>
      <c r="AV43" s="55"/>
      <c r="AW43" s="55"/>
      <c r="AX43" s="55"/>
      <c r="AY43" s="55"/>
      <c r="AZ43" s="52" t="s">
        <v>21</v>
      </c>
      <c r="BA43" s="52"/>
      <c r="BB43" s="52"/>
      <c r="BC43" s="52"/>
      <c r="BD43" s="56" t="s">
        <v>37</v>
      </c>
      <c r="BE43" s="56"/>
      <c r="BF43" s="56"/>
      <c r="BG43" s="56"/>
      <c r="BH43" s="56"/>
      <c r="BI43" s="56" t="s">
        <v>37</v>
      </c>
      <c r="BJ43" s="56"/>
      <c r="BK43" s="56"/>
      <c r="BL43" s="56"/>
      <c r="BM43" s="56"/>
      <c r="BN43" s="57" t="s">
        <v>21</v>
      </c>
      <c r="BO43" s="57"/>
      <c r="BP43" s="57"/>
      <c r="BQ43" s="57"/>
      <c r="CA43" s="1" t="s">
        <v>24</v>
      </c>
    </row>
    <row r="44" spans="1:80" ht="31.5" customHeight="1">
      <c r="A44" s="30">
        <v>1</v>
      </c>
      <c r="B44" s="30"/>
      <c r="C44" s="95" t="s">
        <v>63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53">
        <v>132300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132300</v>
      </c>
      <c r="AL44" s="53"/>
      <c r="AM44" s="53"/>
      <c r="AN44" s="53"/>
      <c r="AO44" s="53"/>
      <c r="AP44" s="53">
        <v>117873.89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117873.89</v>
      </c>
      <c r="BA44" s="53"/>
      <c r="BB44" s="53"/>
      <c r="BC44" s="53"/>
      <c r="BD44" s="53">
        <f>AP44-AA44</f>
        <v>-14426.11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-14426.11</v>
      </c>
      <c r="BO44" s="53"/>
      <c r="BP44" s="53"/>
      <c r="BQ44" s="53"/>
      <c r="CA44" s="1" t="s">
        <v>25</v>
      </c>
    </row>
    <row r="45" spans="1:80" ht="36" customHeight="1">
      <c r="A45" s="30"/>
      <c r="B45" s="30"/>
      <c r="C45" s="102" t="s">
        <v>134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4"/>
      <c r="CB45" s="1" t="s">
        <v>64</v>
      </c>
    </row>
    <row r="46" spans="1:80" ht="32.25" customHeight="1">
      <c r="A46" s="30">
        <v>2</v>
      </c>
      <c r="B46" s="30"/>
      <c r="C46" s="95" t="s">
        <v>65</v>
      </c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7"/>
      <c r="AA46" s="53">
        <v>3200</v>
      </c>
      <c r="AB46" s="53"/>
      <c r="AC46" s="53"/>
      <c r="AD46" s="53"/>
      <c r="AE46" s="53"/>
      <c r="AF46" s="53">
        <v>0</v>
      </c>
      <c r="AG46" s="53"/>
      <c r="AH46" s="53"/>
      <c r="AI46" s="53"/>
      <c r="AJ46" s="53"/>
      <c r="AK46" s="53">
        <f>AA46+AF46</f>
        <v>3200</v>
      </c>
      <c r="AL46" s="53"/>
      <c r="AM46" s="53"/>
      <c r="AN46" s="53"/>
      <c r="AO46" s="53"/>
      <c r="AP46" s="53">
        <v>6434.44</v>
      </c>
      <c r="AQ46" s="53"/>
      <c r="AR46" s="53"/>
      <c r="AS46" s="53"/>
      <c r="AT46" s="53"/>
      <c r="AU46" s="53">
        <v>0</v>
      </c>
      <c r="AV46" s="53"/>
      <c r="AW46" s="53"/>
      <c r="AX46" s="53"/>
      <c r="AY46" s="53"/>
      <c r="AZ46" s="53">
        <f>AP46+AU46</f>
        <v>6434.44</v>
      </c>
      <c r="BA46" s="53"/>
      <c r="BB46" s="53"/>
      <c r="BC46" s="53"/>
      <c r="BD46" s="53">
        <f>AP46-AA46</f>
        <v>3234.4399999999996</v>
      </c>
      <c r="BE46" s="53"/>
      <c r="BF46" s="53"/>
      <c r="BG46" s="53"/>
      <c r="BH46" s="53"/>
      <c r="BI46" s="53">
        <f>AU46-AF46</f>
        <v>0</v>
      </c>
      <c r="BJ46" s="53"/>
      <c r="BK46" s="53"/>
      <c r="BL46" s="53"/>
      <c r="BM46" s="53"/>
      <c r="BN46" s="53">
        <f>BD46+BI46</f>
        <v>3234.4399999999996</v>
      </c>
      <c r="BO46" s="53"/>
      <c r="BP46" s="53"/>
      <c r="BQ46" s="53"/>
    </row>
    <row r="47" spans="1:80" ht="15.75" customHeight="1">
      <c r="A47" s="30"/>
      <c r="B47" s="30"/>
      <c r="C47" s="105" t="s">
        <v>67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7"/>
      <c r="CB47" s="1" t="s">
        <v>66</v>
      </c>
    </row>
    <row r="48" spans="1:80" ht="31.5" customHeight="1">
      <c r="A48" s="30">
        <v>3</v>
      </c>
      <c r="B48" s="30"/>
      <c r="C48" s="95" t="s">
        <v>68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7"/>
      <c r="AA48" s="53">
        <v>27800</v>
      </c>
      <c r="AB48" s="53"/>
      <c r="AC48" s="53"/>
      <c r="AD48" s="53"/>
      <c r="AE48" s="53"/>
      <c r="AF48" s="53">
        <v>0</v>
      </c>
      <c r="AG48" s="53"/>
      <c r="AH48" s="53"/>
      <c r="AI48" s="53"/>
      <c r="AJ48" s="53"/>
      <c r="AK48" s="53">
        <f>AA48+AF48</f>
        <v>27800</v>
      </c>
      <c r="AL48" s="53"/>
      <c r="AM48" s="53"/>
      <c r="AN48" s="53"/>
      <c r="AO48" s="53"/>
      <c r="AP48" s="53">
        <v>18528</v>
      </c>
      <c r="AQ48" s="53"/>
      <c r="AR48" s="53"/>
      <c r="AS48" s="53"/>
      <c r="AT48" s="53"/>
      <c r="AU48" s="53">
        <v>0</v>
      </c>
      <c r="AV48" s="53"/>
      <c r="AW48" s="53"/>
      <c r="AX48" s="53"/>
      <c r="AY48" s="53"/>
      <c r="AZ48" s="53">
        <f>AP48+AU48</f>
        <v>18528</v>
      </c>
      <c r="BA48" s="53"/>
      <c r="BB48" s="53"/>
      <c r="BC48" s="53"/>
      <c r="BD48" s="53">
        <f>AP48-AA48</f>
        <v>-9272</v>
      </c>
      <c r="BE48" s="53"/>
      <c r="BF48" s="53"/>
      <c r="BG48" s="53"/>
      <c r="BH48" s="53"/>
      <c r="BI48" s="53">
        <f>AU48-AF48</f>
        <v>0</v>
      </c>
      <c r="BJ48" s="53"/>
      <c r="BK48" s="53"/>
      <c r="BL48" s="53"/>
      <c r="BM48" s="53"/>
      <c r="BN48" s="53">
        <f>BD48+BI48</f>
        <v>-9272</v>
      </c>
      <c r="BO48" s="53"/>
      <c r="BP48" s="53"/>
      <c r="BQ48" s="53"/>
    </row>
    <row r="49" spans="1:80" ht="15.75" customHeight="1">
      <c r="A49" s="30"/>
      <c r="B49" s="30"/>
      <c r="C49" s="105" t="s">
        <v>70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7"/>
      <c r="CB49" s="1" t="s">
        <v>69</v>
      </c>
    </row>
    <row r="50" spans="1:80" ht="15.75" customHeight="1">
      <c r="A50" s="30">
        <v>4</v>
      </c>
      <c r="B50" s="30"/>
      <c r="C50" s="95" t="s">
        <v>71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7"/>
      <c r="AA50" s="53">
        <v>0</v>
      </c>
      <c r="AB50" s="53"/>
      <c r="AC50" s="53"/>
      <c r="AD50" s="53"/>
      <c r="AE50" s="53"/>
      <c r="AF50" s="53">
        <v>102300</v>
      </c>
      <c r="AG50" s="53"/>
      <c r="AH50" s="53"/>
      <c r="AI50" s="53"/>
      <c r="AJ50" s="53"/>
      <c r="AK50" s="53">
        <f>AA50+AF50</f>
        <v>102300</v>
      </c>
      <c r="AL50" s="53"/>
      <c r="AM50" s="53"/>
      <c r="AN50" s="53"/>
      <c r="AO50" s="53"/>
      <c r="AP50" s="53">
        <v>0</v>
      </c>
      <c r="AQ50" s="53"/>
      <c r="AR50" s="53"/>
      <c r="AS50" s="53"/>
      <c r="AT50" s="53"/>
      <c r="AU50" s="53">
        <v>96418.65</v>
      </c>
      <c r="AV50" s="53"/>
      <c r="AW50" s="53"/>
      <c r="AX50" s="53"/>
      <c r="AY50" s="53"/>
      <c r="AZ50" s="53">
        <f>AP50+AU50</f>
        <v>96418.65</v>
      </c>
      <c r="BA50" s="53"/>
      <c r="BB50" s="53"/>
      <c r="BC50" s="53"/>
      <c r="BD50" s="53">
        <f>AP50-AA50</f>
        <v>0</v>
      </c>
      <c r="BE50" s="53"/>
      <c r="BF50" s="53"/>
      <c r="BG50" s="53"/>
      <c r="BH50" s="53"/>
      <c r="BI50" s="53">
        <f>AU50-AF50</f>
        <v>-5881.3500000000058</v>
      </c>
      <c r="BJ50" s="53"/>
      <c r="BK50" s="53"/>
      <c r="BL50" s="53"/>
      <c r="BM50" s="53"/>
      <c r="BN50" s="53">
        <f>BD50+BI50</f>
        <v>-5881.3500000000058</v>
      </c>
      <c r="BO50" s="53"/>
      <c r="BP50" s="53"/>
      <c r="BQ50" s="53"/>
    </row>
    <row r="51" spans="1:80" ht="15.75" customHeight="1">
      <c r="A51" s="30"/>
      <c r="B51" s="30"/>
      <c r="C51" s="105" t="s">
        <v>73</v>
      </c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7"/>
      <c r="CB51" s="1" t="s">
        <v>72</v>
      </c>
    </row>
    <row r="52" spans="1:80" s="19" customFormat="1" ht="15.75">
      <c r="A52" s="71"/>
      <c r="B52" s="71"/>
      <c r="C52" s="98" t="s">
        <v>74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100"/>
      <c r="AA52" s="101">
        <v>163300</v>
      </c>
      <c r="AB52" s="101"/>
      <c r="AC52" s="101"/>
      <c r="AD52" s="101"/>
      <c r="AE52" s="101"/>
      <c r="AF52" s="101">
        <v>102300</v>
      </c>
      <c r="AG52" s="101"/>
      <c r="AH52" s="101"/>
      <c r="AI52" s="101"/>
      <c r="AJ52" s="101"/>
      <c r="AK52" s="101">
        <f>AA52+AF52</f>
        <v>265600</v>
      </c>
      <c r="AL52" s="101"/>
      <c r="AM52" s="101"/>
      <c r="AN52" s="101"/>
      <c r="AO52" s="101"/>
      <c r="AP52" s="101">
        <v>142836.32999999999</v>
      </c>
      <c r="AQ52" s="101"/>
      <c r="AR52" s="101"/>
      <c r="AS52" s="101"/>
      <c r="AT52" s="101"/>
      <c r="AU52" s="101">
        <v>96418.65</v>
      </c>
      <c r="AV52" s="101"/>
      <c r="AW52" s="101"/>
      <c r="AX52" s="101"/>
      <c r="AY52" s="101"/>
      <c r="AZ52" s="101">
        <f>AP52+AU52</f>
        <v>239254.97999999998</v>
      </c>
      <c r="BA52" s="101"/>
      <c r="BB52" s="101"/>
      <c r="BC52" s="101"/>
      <c r="BD52" s="101">
        <f>AP52-AA52</f>
        <v>-20463.670000000013</v>
      </c>
      <c r="BE52" s="101"/>
      <c r="BF52" s="101"/>
      <c r="BG52" s="101"/>
      <c r="BH52" s="101"/>
      <c r="BI52" s="101">
        <f>AU52-AF52</f>
        <v>-5881.3500000000058</v>
      </c>
      <c r="BJ52" s="101"/>
      <c r="BK52" s="101"/>
      <c r="BL52" s="101"/>
      <c r="BM52" s="101"/>
      <c r="BN52" s="101">
        <f>BD52+BI52</f>
        <v>-26345.020000000019</v>
      </c>
      <c r="BO52" s="101"/>
      <c r="BP52" s="101"/>
      <c r="BQ52" s="101"/>
    </row>
    <row r="54" spans="1:80" ht="15.75" customHeight="1">
      <c r="A54" s="25" t="s">
        <v>52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</row>
    <row r="55" spans="1:80" ht="15" customHeight="1">
      <c r="A55" s="42" t="s">
        <v>132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80" ht="28.5" customHeight="1">
      <c r="A56" s="30" t="s">
        <v>34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 t="s">
        <v>30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 t="s">
        <v>54</v>
      </c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 t="s">
        <v>3</v>
      </c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2"/>
      <c r="BN56" s="2"/>
      <c r="BO56" s="2"/>
      <c r="BP56" s="2"/>
      <c r="BQ56" s="2"/>
    </row>
    <row r="57" spans="1:80" ht="30.75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54" t="s">
        <v>5</v>
      </c>
      <c r="R57" s="54"/>
      <c r="S57" s="54"/>
      <c r="T57" s="54"/>
      <c r="U57" s="54"/>
      <c r="V57" s="30" t="s">
        <v>4</v>
      </c>
      <c r="W57" s="30"/>
      <c r="X57" s="30"/>
      <c r="Y57" s="30"/>
      <c r="Z57" s="30"/>
      <c r="AA57" s="30" t="s">
        <v>31</v>
      </c>
      <c r="AB57" s="30"/>
      <c r="AC57" s="30"/>
      <c r="AD57" s="30"/>
      <c r="AE57" s="30"/>
      <c r="AF57" s="30"/>
      <c r="AG57" s="30" t="s">
        <v>5</v>
      </c>
      <c r="AH57" s="30"/>
      <c r="AI57" s="30"/>
      <c r="AJ57" s="30"/>
      <c r="AK57" s="30"/>
      <c r="AL57" s="30" t="s">
        <v>4</v>
      </c>
      <c r="AM57" s="30"/>
      <c r="AN57" s="30"/>
      <c r="AO57" s="30"/>
      <c r="AP57" s="30"/>
      <c r="AQ57" s="30" t="s">
        <v>31</v>
      </c>
      <c r="AR57" s="30"/>
      <c r="AS57" s="30"/>
      <c r="AT57" s="30"/>
      <c r="AU57" s="30"/>
      <c r="AV57" s="30"/>
      <c r="AW57" s="73" t="s">
        <v>5</v>
      </c>
      <c r="AX57" s="74"/>
      <c r="AY57" s="74"/>
      <c r="AZ57" s="74"/>
      <c r="BA57" s="75"/>
      <c r="BB57" s="73" t="s">
        <v>4</v>
      </c>
      <c r="BC57" s="74"/>
      <c r="BD57" s="74"/>
      <c r="BE57" s="74"/>
      <c r="BF57" s="75"/>
      <c r="BG57" s="30" t="s">
        <v>31</v>
      </c>
      <c r="BH57" s="30"/>
      <c r="BI57" s="30"/>
      <c r="BJ57" s="30"/>
      <c r="BK57" s="30"/>
      <c r="BL57" s="30"/>
      <c r="BM57" s="2"/>
      <c r="BN57" s="2"/>
      <c r="BO57" s="2"/>
      <c r="BP57" s="2"/>
      <c r="BQ57" s="2"/>
    </row>
    <row r="58" spans="1:80" ht="15.95" customHeight="1">
      <c r="A58" s="30">
        <v>1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54">
        <v>2</v>
      </c>
      <c r="R58" s="54"/>
      <c r="S58" s="54"/>
      <c r="T58" s="54"/>
      <c r="U58" s="54"/>
      <c r="V58" s="30">
        <v>3</v>
      </c>
      <c r="W58" s="30"/>
      <c r="X58" s="30"/>
      <c r="Y58" s="30"/>
      <c r="Z58" s="30"/>
      <c r="AA58" s="30">
        <v>4</v>
      </c>
      <c r="AB58" s="30"/>
      <c r="AC58" s="30"/>
      <c r="AD58" s="30"/>
      <c r="AE58" s="30"/>
      <c r="AF58" s="30"/>
      <c r="AG58" s="30">
        <v>5</v>
      </c>
      <c r="AH58" s="30"/>
      <c r="AI58" s="30"/>
      <c r="AJ58" s="30"/>
      <c r="AK58" s="30"/>
      <c r="AL58" s="30">
        <v>6</v>
      </c>
      <c r="AM58" s="30"/>
      <c r="AN58" s="30"/>
      <c r="AO58" s="30"/>
      <c r="AP58" s="30"/>
      <c r="AQ58" s="30">
        <v>7</v>
      </c>
      <c r="AR58" s="30"/>
      <c r="AS58" s="30"/>
      <c r="AT58" s="30"/>
      <c r="AU58" s="30"/>
      <c r="AV58" s="30"/>
      <c r="AW58" s="30">
        <v>8</v>
      </c>
      <c r="AX58" s="30"/>
      <c r="AY58" s="30"/>
      <c r="AZ58" s="30"/>
      <c r="BA58" s="30"/>
      <c r="BB58" s="80">
        <v>9</v>
      </c>
      <c r="BC58" s="80"/>
      <c r="BD58" s="80"/>
      <c r="BE58" s="80"/>
      <c r="BF58" s="80"/>
      <c r="BG58" s="80">
        <v>10</v>
      </c>
      <c r="BH58" s="80"/>
      <c r="BI58" s="80"/>
      <c r="BJ58" s="80"/>
      <c r="BK58" s="80"/>
      <c r="BL58" s="80"/>
      <c r="BM58" s="6"/>
      <c r="BN58" s="6"/>
      <c r="BO58" s="6"/>
      <c r="BP58" s="6"/>
      <c r="BQ58" s="6"/>
    </row>
    <row r="59" spans="1:80" ht="18" hidden="1" customHeight="1">
      <c r="A59" s="72" t="s">
        <v>19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131" t="s">
        <v>15</v>
      </c>
      <c r="R59" s="131"/>
      <c r="S59" s="131"/>
      <c r="T59" s="131"/>
      <c r="U59" s="131"/>
      <c r="V59" s="55" t="s">
        <v>14</v>
      </c>
      <c r="W59" s="55"/>
      <c r="X59" s="55"/>
      <c r="Y59" s="55"/>
      <c r="Z59" s="55"/>
      <c r="AA59" s="52" t="s">
        <v>21</v>
      </c>
      <c r="AB59" s="57"/>
      <c r="AC59" s="57"/>
      <c r="AD59" s="57"/>
      <c r="AE59" s="57"/>
      <c r="AF59" s="57"/>
      <c r="AG59" s="55" t="s">
        <v>16</v>
      </c>
      <c r="AH59" s="55"/>
      <c r="AI59" s="55"/>
      <c r="AJ59" s="55"/>
      <c r="AK59" s="55"/>
      <c r="AL59" s="55" t="s">
        <v>17</v>
      </c>
      <c r="AM59" s="55"/>
      <c r="AN59" s="55"/>
      <c r="AO59" s="55"/>
      <c r="AP59" s="55"/>
      <c r="AQ59" s="52" t="s">
        <v>21</v>
      </c>
      <c r="AR59" s="57"/>
      <c r="AS59" s="57"/>
      <c r="AT59" s="57"/>
      <c r="AU59" s="57"/>
      <c r="AV59" s="57"/>
      <c r="AW59" s="81" t="s">
        <v>22</v>
      </c>
      <c r="AX59" s="82"/>
      <c r="AY59" s="82"/>
      <c r="AZ59" s="82"/>
      <c r="BA59" s="83"/>
      <c r="BB59" s="81" t="s">
        <v>22</v>
      </c>
      <c r="BC59" s="82"/>
      <c r="BD59" s="82"/>
      <c r="BE59" s="82"/>
      <c r="BF59" s="83"/>
      <c r="BG59" s="57" t="s">
        <v>21</v>
      </c>
      <c r="BH59" s="57"/>
      <c r="BI59" s="57"/>
      <c r="BJ59" s="57"/>
      <c r="BK59" s="57"/>
      <c r="BL59" s="57"/>
      <c r="BM59" s="7"/>
      <c r="BN59" s="7"/>
      <c r="BO59" s="7"/>
      <c r="BP59" s="7"/>
      <c r="BQ59" s="7"/>
      <c r="CA59" s="1" t="s">
        <v>26</v>
      </c>
    </row>
    <row r="60" spans="1:80" ht="31.5" customHeight="1">
      <c r="A60" s="58" t="s">
        <v>75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60"/>
      <c r="Q60" s="132">
        <v>163300</v>
      </c>
      <c r="R60" s="132"/>
      <c r="S60" s="132"/>
      <c r="T60" s="132"/>
      <c r="U60" s="132"/>
      <c r="V60" s="61">
        <v>102300</v>
      </c>
      <c r="W60" s="61"/>
      <c r="X60" s="61"/>
      <c r="Y60" s="61"/>
      <c r="Z60" s="61"/>
      <c r="AA60" s="61">
        <f>Q60+V60</f>
        <v>265600</v>
      </c>
      <c r="AB60" s="61"/>
      <c r="AC60" s="61"/>
      <c r="AD60" s="61"/>
      <c r="AE60" s="61"/>
      <c r="AF60" s="61"/>
      <c r="AG60" s="61">
        <v>142836.32999999999</v>
      </c>
      <c r="AH60" s="61"/>
      <c r="AI60" s="61"/>
      <c r="AJ60" s="61"/>
      <c r="AK60" s="61"/>
      <c r="AL60" s="61">
        <v>96418.65</v>
      </c>
      <c r="AM60" s="61"/>
      <c r="AN60" s="61"/>
      <c r="AO60" s="61"/>
      <c r="AP60" s="61"/>
      <c r="AQ60" s="61">
        <f>AG60+AL60</f>
        <v>239254.97999999998</v>
      </c>
      <c r="AR60" s="61"/>
      <c r="AS60" s="61"/>
      <c r="AT60" s="61"/>
      <c r="AU60" s="61"/>
      <c r="AV60" s="61"/>
      <c r="AW60" s="61">
        <f>AG60-Q60</f>
        <v>-20463.670000000013</v>
      </c>
      <c r="AX60" s="61"/>
      <c r="AY60" s="61"/>
      <c r="AZ60" s="61"/>
      <c r="BA60" s="61"/>
      <c r="BB60" s="69">
        <f>AL60-V60</f>
        <v>-5881.3500000000058</v>
      </c>
      <c r="BC60" s="69"/>
      <c r="BD60" s="69"/>
      <c r="BE60" s="69"/>
      <c r="BF60" s="69"/>
      <c r="BG60" s="69">
        <f>AW60+BB60</f>
        <v>-26345.020000000019</v>
      </c>
      <c r="BH60" s="69"/>
      <c r="BI60" s="69"/>
      <c r="BJ60" s="69"/>
      <c r="BK60" s="69"/>
      <c r="BL60" s="69"/>
      <c r="BM60" s="8"/>
      <c r="BN60" s="8"/>
      <c r="BO60" s="8"/>
      <c r="BP60" s="8"/>
      <c r="BQ60" s="8"/>
      <c r="CA60" s="1" t="s">
        <v>27</v>
      </c>
    </row>
    <row r="61" spans="1:80" ht="69.75" customHeight="1">
      <c r="A61" s="62" t="s">
        <v>135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4"/>
      <c r="BM61" s="8"/>
      <c r="BN61" s="8"/>
      <c r="BO61" s="8"/>
      <c r="BP61" s="8"/>
      <c r="BQ61" s="8"/>
      <c r="CB61" s="1" t="s">
        <v>76</v>
      </c>
    </row>
    <row r="62" spans="1:80" s="19" customFormat="1" ht="15">
      <c r="A62" s="112" t="s">
        <v>77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133">
        <v>163300</v>
      </c>
      <c r="R62" s="133"/>
      <c r="S62" s="133"/>
      <c r="T62" s="133"/>
      <c r="U62" s="133"/>
      <c r="V62" s="110">
        <v>102300</v>
      </c>
      <c r="W62" s="110"/>
      <c r="X62" s="110"/>
      <c r="Y62" s="110"/>
      <c r="Z62" s="110"/>
      <c r="AA62" s="110">
        <f>Q62+V62</f>
        <v>265600</v>
      </c>
      <c r="AB62" s="110"/>
      <c r="AC62" s="110"/>
      <c r="AD62" s="110"/>
      <c r="AE62" s="110"/>
      <c r="AF62" s="110"/>
      <c r="AG62" s="110">
        <v>142836.32999999999</v>
      </c>
      <c r="AH62" s="110"/>
      <c r="AI62" s="110"/>
      <c r="AJ62" s="110"/>
      <c r="AK62" s="110"/>
      <c r="AL62" s="110">
        <v>96418.65</v>
      </c>
      <c r="AM62" s="110"/>
      <c r="AN62" s="110"/>
      <c r="AO62" s="110"/>
      <c r="AP62" s="110"/>
      <c r="AQ62" s="110">
        <f>AG62+AL62</f>
        <v>239254.97999999998</v>
      </c>
      <c r="AR62" s="110"/>
      <c r="AS62" s="110"/>
      <c r="AT62" s="110"/>
      <c r="AU62" s="110"/>
      <c r="AV62" s="110"/>
      <c r="AW62" s="110">
        <f>AG62-Q62</f>
        <v>-20463.670000000013</v>
      </c>
      <c r="AX62" s="110"/>
      <c r="AY62" s="110"/>
      <c r="AZ62" s="110"/>
      <c r="BA62" s="110"/>
      <c r="BB62" s="111">
        <f>AL62-V62</f>
        <v>-5881.3500000000058</v>
      </c>
      <c r="BC62" s="111"/>
      <c r="BD62" s="111"/>
      <c r="BE62" s="111"/>
      <c r="BF62" s="111"/>
      <c r="BG62" s="111">
        <f>AW62+BB62</f>
        <v>-26345.020000000019</v>
      </c>
      <c r="BH62" s="111"/>
      <c r="BI62" s="111"/>
      <c r="BJ62" s="111"/>
      <c r="BK62" s="111"/>
      <c r="BL62" s="111"/>
      <c r="BM62" s="20"/>
      <c r="BN62" s="20"/>
      <c r="BO62" s="20"/>
      <c r="BP62" s="20"/>
      <c r="BQ62" s="20"/>
    </row>
    <row r="64" spans="1:80" ht="15.75" customHeight="1">
      <c r="A64" s="25" t="s">
        <v>53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</row>
    <row r="66" spans="1:80" ht="45" customHeight="1">
      <c r="A66" s="36" t="s">
        <v>10</v>
      </c>
      <c r="B66" s="37"/>
      <c r="C66" s="36" t="s">
        <v>9</v>
      </c>
      <c r="D66" s="40"/>
      <c r="E66" s="40"/>
      <c r="F66" s="40"/>
      <c r="G66" s="40"/>
      <c r="H66" s="40"/>
      <c r="I66" s="37"/>
      <c r="J66" s="36" t="s">
        <v>8</v>
      </c>
      <c r="K66" s="40"/>
      <c r="L66" s="40"/>
      <c r="M66" s="40"/>
      <c r="N66" s="37"/>
      <c r="O66" s="134" t="s">
        <v>7</v>
      </c>
      <c r="P66" s="135"/>
      <c r="Q66" s="135"/>
      <c r="R66" s="135"/>
      <c r="S66" s="135"/>
      <c r="T66" s="135"/>
      <c r="U66" s="135"/>
      <c r="V66" s="135"/>
      <c r="W66" s="135"/>
      <c r="X66" s="136"/>
      <c r="Y66" s="30" t="s">
        <v>30</v>
      </c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 t="s">
        <v>55</v>
      </c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70" t="s">
        <v>3</v>
      </c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80" ht="32.25" customHeight="1">
      <c r="A67" s="38"/>
      <c r="B67" s="39"/>
      <c r="C67" s="38"/>
      <c r="D67" s="41"/>
      <c r="E67" s="41"/>
      <c r="F67" s="41"/>
      <c r="G67" s="41"/>
      <c r="H67" s="41"/>
      <c r="I67" s="39"/>
      <c r="J67" s="38"/>
      <c r="K67" s="41"/>
      <c r="L67" s="41"/>
      <c r="M67" s="41"/>
      <c r="N67" s="39"/>
      <c r="O67" s="137"/>
      <c r="P67" s="138"/>
      <c r="Q67" s="138"/>
      <c r="R67" s="138"/>
      <c r="S67" s="138"/>
      <c r="T67" s="138"/>
      <c r="U67" s="138"/>
      <c r="V67" s="138"/>
      <c r="W67" s="138"/>
      <c r="X67" s="139"/>
      <c r="Y67" s="73" t="s">
        <v>5</v>
      </c>
      <c r="Z67" s="74"/>
      <c r="AA67" s="74"/>
      <c r="AB67" s="74"/>
      <c r="AC67" s="75"/>
      <c r="AD67" s="73" t="s">
        <v>4</v>
      </c>
      <c r="AE67" s="74"/>
      <c r="AF67" s="74"/>
      <c r="AG67" s="74"/>
      <c r="AH67" s="75"/>
      <c r="AI67" s="30" t="s">
        <v>31</v>
      </c>
      <c r="AJ67" s="30"/>
      <c r="AK67" s="30"/>
      <c r="AL67" s="30"/>
      <c r="AM67" s="30"/>
      <c r="AN67" s="30" t="s">
        <v>5</v>
      </c>
      <c r="AO67" s="30"/>
      <c r="AP67" s="30"/>
      <c r="AQ67" s="30"/>
      <c r="AR67" s="30"/>
      <c r="AS67" s="30" t="s">
        <v>4</v>
      </c>
      <c r="AT67" s="30"/>
      <c r="AU67" s="30"/>
      <c r="AV67" s="30"/>
      <c r="AW67" s="30"/>
      <c r="AX67" s="30" t="s">
        <v>31</v>
      </c>
      <c r="AY67" s="30"/>
      <c r="AZ67" s="30"/>
      <c r="BA67" s="30"/>
      <c r="BB67" s="30"/>
      <c r="BC67" s="30" t="s">
        <v>5</v>
      </c>
      <c r="BD67" s="30"/>
      <c r="BE67" s="30"/>
      <c r="BF67" s="30"/>
      <c r="BG67" s="30"/>
      <c r="BH67" s="30" t="s">
        <v>4</v>
      </c>
      <c r="BI67" s="30"/>
      <c r="BJ67" s="30"/>
      <c r="BK67" s="30"/>
      <c r="BL67" s="30"/>
      <c r="BM67" s="30" t="s">
        <v>31</v>
      </c>
      <c r="BN67" s="30"/>
      <c r="BO67" s="30"/>
      <c r="BP67" s="30"/>
      <c r="BQ67" s="30"/>
      <c r="BR67" s="2"/>
      <c r="BS67" s="2"/>
      <c r="BT67" s="2"/>
      <c r="BU67" s="2"/>
      <c r="BV67" s="2"/>
      <c r="BW67" s="2"/>
      <c r="BX67" s="2"/>
      <c r="BY67" s="2"/>
      <c r="BZ67" s="9"/>
    </row>
    <row r="68" spans="1:80" ht="15.95" customHeight="1">
      <c r="A68" s="30">
        <v>1</v>
      </c>
      <c r="B68" s="30"/>
      <c r="C68" s="30">
        <v>2</v>
      </c>
      <c r="D68" s="30"/>
      <c r="E68" s="30"/>
      <c r="F68" s="30"/>
      <c r="G68" s="30"/>
      <c r="H68" s="30"/>
      <c r="I68" s="30"/>
      <c r="J68" s="30">
        <v>3</v>
      </c>
      <c r="K68" s="30"/>
      <c r="L68" s="30"/>
      <c r="M68" s="30"/>
      <c r="N68" s="30"/>
      <c r="O68" s="54">
        <v>4</v>
      </c>
      <c r="P68" s="54"/>
      <c r="Q68" s="54"/>
      <c r="R68" s="54"/>
      <c r="S68" s="54"/>
      <c r="T68" s="54"/>
      <c r="U68" s="54"/>
      <c r="V68" s="54"/>
      <c r="W68" s="54"/>
      <c r="X68" s="54"/>
      <c r="Y68" s="30">
        <v>5</v>
      </c>
      <c r="Z68" s="30"/>
      <c r="AA68" s="30"/>
      <c r="AB68" s="30"/>
      <c r="AC68" s="30"/>
      <c r="AD68" s="30">
        <v>6</v>
      </c>
      <c r="AE68" s="30"/>
      <c r="AF68" s="30"/>
      <c r="AG68" s="30"/>
      <c r="AH68" s="30"/>
      <c r="AI68" s="30">
        <v>7</v>
      </c>
      <c r="AJ68" s="30"/>
      <c r="AK68" s="30"/>
      <c r="AL68" s="30"/>
      <c r="AM68" s="30"/>
      <c r="AN68" s="73">
        <v>8</v>
      </c>
      <c r="AO68" s="74"/>
      <c r="AP68" s="74"/>
      <c r="AQ68" s="74"/>
      <c r="AR68" s="75"/>
      <c r="AS68" s="73">
        <v>9</v>
      </c>
      <c r="AT68" s="74"/>
      <c r="AU68" s="74"/>
      <c r="AV68" s="74"/>
      <c r="AW68" s="75"/>
      <c r="AX68" s="73">
        <v>10</v>
      </c>
      <c r="AY68" s="74"/>
      <c r="AZ68" s="74"/>
      <c r="BA68" s="74"/>
      <c r="BB68" s="75"/>
      <c r="BC68" s="73">
        <v>11</v>
      </c>
      <c r="BD68" s="74"/>
      <c r="BE68" s="74"/>
      <c r="BF68" s="74"/>
      <c r="BG68" s="75"/>
      <c r="BH68" s="73">
        <v>12</v>
      </c>
      <c r="BI68" s="74"/>
      <c r="BJ68" s="74"/>
      <c r="BK68" s="74"/>
      <c r="BL68" s="75"/>
      <c r="BM68" s="73">
        <v>13</v>
      </c>
      <c r="BN68" s="74"/>
      <c r="BO68" s="74"/>
      <c r="BP68" s="74"/>
      <c r="BQ68" s="75"/>
      <c r="BR68" s="2"/>
      <c r="BS68" s="2"/>
      <c r="BT68" s="2"/>
      <c r="BU68" s="2"/>
      <c r="BV68" s="2"/>
      <c r="BW68" s="2"/>
      <c r="BX68" s="2"/>
      <c r="BY68" s="2"/>
      <c r="BZ68" s="9"/>
    </row>
    <row r="69" spans="1:80" ht="12.75" hidden="1" customHeight="1">
      <c r="A69" s="32" t="s">
        <v>44</v>
      </c>
      <c r="B69" s="32"/>
      <c r="C69" s="43" t="s">
        <v>19</v>
      </c>
      <c r="D69" s="44"/>
      <c r="E69" s="44"/>
      <c r="F69" s="44"/>
      <c r="G69" s="44"/>
      <c r="H69" s="44"/>
      <c r="I69" s="45"/>
      <c r="J69" s="32" t="s">
        <v>20</v>
      </c>
      <c r="K69" s="32"/>
      <c r="L69" s="32"/>
      <c r="M69" s="32"/>
      <c r="N69" s="32"/>
      <c r="O69" s="140" t="s">
        <v>45</v>
      </c>
      <c r="P69" s="140"/>
      <c r="Q69" s="140"/>
      <c r="R69" s="140"/>
      <c r="S69" s="140"/>
      <c r="T69" s="140"/>
      <c r="U69" s="140"/>
      <c r="V69" s="140"/>
      <c r="W69" s="140"/>
      <c r="X69" s="141"/>
      <c r="Y69" s="55" t="s">
        <v>15</v>
      </c>
      <c r="Z69" s="55"/>
      <c r="AA69" s="55"/>
      <c r="AB69" s="55"/>
      <c r="AC69" s="55"/>
      <c r="AD69" s="55" t="s">
        <v>35</v>
      </c>
      <c r="AE69" s="55"/>
      <c r="AF69" s="55"/>
      <c r="AG69" s="55"/>
      <c r="AH69" s="55"/>
      <c r="AI69" s="55" t="s">
        <v>21</v>
      </c>
      <c r="AJ69" s="55"/>
      <c r="AK69" s="55"/>
      <c r="AL69" s="55"/>
      <c r="AM69" s="55"/>
      <c r="AN69" s="55" t="s">
        <v>36</v>
      </c>
      <c r="AO69" s="55"/>
      <c r="AP69" s="55"/>
      <c r="AQ69" s="55"/>
      <c r="AR69" s="55"/>
      <c r="AS69" s="55" t="s">
        <v>16</v>
      </c>
      <c r="AT69" s="55"/>
      <c r="AU69" s="55"/>
      <c r="AV69" s="55"/>
      <c r="AW69" s="55"/>
      <c r="AX69" s="55" t="s">
        <v>21</v>
      </c>
      <c r="AY69" s="55"/>
      <c r="AZ69" s="55"/>
      <c r="BA69" s="55"/>
      <c r="BB69" s="55"/>
      <c r="BC69" s="55" t="s">
        <v>38</v>
      </c>
      <c r="BD69" s="55"/>
      <c r="BE69" s="55"/>
      <c r="BF69" s="55"/>
      <c r="BG69" s="55"/>
      <c r="BH69" s="55" t="s">
        <v>38</v>
      </c>
      <c r="BI69" s="55"/>
      <c r="BJ69" s="55"/>
      <c r="BK69" s="55"/>
      <c r="BL69" s="55"/>
      <c r="BM69" s="79" t="s">
        <v>21</v>
      </c>
      <c r="BN69" s="79"/>
      <c r="BO69" s="79"/>
      <c r="BP69" s="79"/>
      <c r="BQ69" s="79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28</v>
      </c>
    </row>
    <row r="70" spans="1:80" s="19" customFormat="1" ht="15.75">
      <c r="A70" s="71">
        <v>0</v>
      </c>
      <c r="B70" s="71"/>
      <c r="C70" s="108" t="s">
        <v>78</v>
      </c>
      <c r="D70" s="108"/>
      <c r="E70" s="108"/>
      <c r="F70" s="108"/>
      <c r="G70" s="108"/>
      <c r="H70" s="108"/>
      <c r="I70" s="108"/>
      <c r="J70" s="77" t="s">
        <v>79</v>
      </c>
      <c r="K70" s="77"/>
      <c r="L70" s="77"/>
      <c r="M70" s="77"/>
      <c r="N70" s="77"/>
      <c r="O70" s="142" t="s">
        <v>79</v>
      </c>
      <c r="P70" s="142"/>
      <c r="Q70" s="142"/>
      <c r="R70" s="142"/>
      <c r="S70" s="142"/>
      <c r="T70" s="142"/>
      <c r="U70" s="142"/>
      <c r="V70" s="142"/>
      <c r="W70" s="142"/>
      <c r="X70" s="142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21"/>
      <c r="BS70" s="21"/>
      <c r="BT70" s="21"/>
      <c r="BU70" s="21"/>
      <c r="BV70" s="21"/>
      <c r="BW70" s="21"/>
      <c r="BX70" s="21"/>
      <c r="BY70" s="21"/>
      <c r="BZ70" s="22"/>
      <c r="CA70" s="19" t="s">
        <v>29</v>
      </c>
    </row>
    <row r="71" spans="1:80" ht="165.75" customHeight="1">
      <c r="A71" s="30">
        <v>1</v>
      </c>
      <c r="B71" s="30"/>
      <c r="C71" s="95" t="s">
        <v>80</v>
      </c>
      <c r="D71" s="114"/>
      <c r="E71" s="114"/>
      <c r="F71" s="114"/>
      <c r="G71" s="114"/>
      <c r="H71" s="114"/>
      <c r="I71" s="115"/>
      <c r="J71" s="116" t="s">
        <v>81</v>
      </c>
      <c r="K71" s="116"/>
      <c r="L71" s="116"/>
      <c r="M71" s="116"/>
      <c r="N71" s="116"/>
      <c r="O71" s="143" t="s">
        <v>139</v>
      </c>
      <c r="P71" s="144"/>
      <c r="Q71" s="144"/>
      <c r="R71" s="144"/>
      <c r="S71" s="144"/>
      <c r="T71" s="144"/>
      <c r="U71" s="144"/>
      <c r="V71" s="144"/>
      <c r="W71" s="144"/>
      <c r="X71" s="145"/>
      <c r="Y71" s="113">
        <v>132300</v>
      </c>
      <c r="Z71" s="113"/>
      <c r="AA71" s="113"/>
      <c r="AB71" s="113"/>
      <c r="AC71" s="113"/>
      <c r="AD71" s="113">
        <v>0</v>
      </c>
      <c r="AE71" s="113"/>
      <c r="AF71" s="113"/>
      <c r="AG71" s="113"/>
      <c r="AH71" s="113"/>
      <c r="AI71" s="113">
        <f>Y71+AD71</f>
        <v>132300</v>
      </c>
      <c r="AJ71" s="113"/>
      <c r="AK71" s="113"/>
      <c r="AL71" s="113"/>
      <c r="AM71" s="113"/>
      <c r="AN71" s="113">
        <v>117873.89</v>
      </c>
      <c r="AO71" s="113"/>
      <c r="AP71" s="113"/>
      <c r="AQ71" s="113"/>
      <c r="AR71" s="113"/>
      <c r="AS71" s="113">
        <v>0</v>
      </c>
      <c r="AT71" s="113"/>
      <c r="AU71" s="113"/>
      <c r="AV71" s="113"/>
      <c r="AW71" s="113"/>
      <c r="AX71" s="109">
        <f>AN71+AS71</f>
        <v>117873.89</v>
      </c>
      <c r="AY71" s="109"/>
      <c r="AZ71" s="109"/>
      <c r="BA71" s="109"/>
      <c r="BB71" s="109"/>
      <c r="BC71" s="109">
        <f>AN71-Y71</f>
        <v>-14426.11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f>BC71+BH71</f>
        <v>-14426.11</v>
      </c>
      <c r="BN71" s="109"/>
      <c r="BO71" s="109"/>
      <c r="BP71" s="109"/>
      <c r="BQ71" s="109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51" customHeight="1">
      <c r="A72" s="30"/>
      <c r="B72" s="30"/>
      <c r="C72" s="105" t="s">
        <v>144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7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82</v>
      </c>
    </row>
    <row r="73" spans="1:80" ht="55.5" customHeight="1">
      <c r="A73" s="30">
        <v>2</v>
      </c>
      <c r="B73" s="30"/>
      <c r="C73" s="95" t="s">
        <v>83</v>
      </c>
      <c r="D73" s="34"/>
      <c r="E73" s="34"/>
      <c r="F73" s="34"/>
      <c r="G73" s="34"/>
      <c r="H73" s="34"/>
      <c r="I73" s="35"/>
      <c r="J73" s="116" t="s">
        <v>81</v>
      </c>
      <c r="K73" s="116"/>
      <c r="L73" s="116"/>
      <c r="M73" s="116"/>
      <c r="N73" s="116"/>
      <c r="O73" s="146" t="s">
        <v>140</v>
      </c>
      <c r="P73" s="147"/>
      <c r="Q73" s="147"/>
      <c r="R73" s="147"/>
      <c r="S73" s="147"/>
      <c r="T73" s="147"/>
      <c r="U73" s="147"/>
      <c r="V73" s="147"/>
      <c r="W73" s="147"/>
      <c r="X73" s="148"/>
      <c r="Y73" s="113">
        <v>0</v>
      </c>
      <c r="Z73" s="113"/>
      <c r="AA73" s="113"/>
      <c r="AB73" s="113"/>
      <c r="AC73" s="113"/>
      <c r="AD73" s="113">
        <v>102300</v>
      </c>
      <c r="AE73" s="113"/>
      <c r="AF73" s="113"/>
      <c r="AG73" s="113"/>
      <c r="AH73" s="113"/>
      <c r="AI73" s="113">
        <f>Y73+AD73</f>
        <v>102300</v>
      </c>
      <c r="AJ73" s="113"/>
      <c r="AK73" s="113"/>
      <c r="AL73" s="113"/>
      <c r="AM73" s="113"/>
      <c r="AN73" s="113">
        <v>0</v>
      </c>
      <c r="AO73" s="113"/>
      <c r="AP73" s="113"/>
      <c r="AQ73" s="113"/>
      <c r="AR73" s="113"/>
      <c r="AS73" s="113">
        <v>96418.65</v>
      </c>
      <c r="AT73" s="113"/>
      <c r="AU73" s="113"/>
      <c r="AV73" s="113"/>
      <c r="AW73" s="113"/>
      <c r="AX73" s="109">
        <f>AN73+AS73</f>
        <v>96418.65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-5881.3500000000058</v>
      </c>
      <c r="BI73" s="109"/>
      <c r="BJ73" s="109"/>
      <c r="BK73" s="109"/>
      <c r="BL73" s="109"/>
      <c r="BM73" s="109">
        <f>BC73+BH73</f>
        <v>-5881.3500000000058</v>
      </c>
      <c r="BN73" s="109"/>
      <c r="BO73" s="109"/>
      <c r="BP73" s="109"/>
      <c r="BQ73" s="10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33.75" customHeight="1">
      <c r="A74" s="30"/>
      <c r="B74" s="30"/>
      <c r="C74" s="105" t="s">
        <v>85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84</v>
      </c>
    </row>
    <row r="75" spans="1:80" ht="162.75" customHeight="1">
      <c r="A75" s="30">
        <v>3</v>
      </c>
      <c r="B75" s="30"/>
      <c r="C75" s="95" t="s">
        <v>86</v>
      </c>
      <c r="D75" s="34"/>
      <c r="E75" s="34"/>
      <c r="F75" s="34"/>
      <c r="G75" s="34"/>
      <c r="H75" s="34"/>
      <c r="I75" s="35"/>
      <c r="J75" s="116" t="s">
        <v>81</v>
      </c>
      <c r="K75" s="116"/>
      <c r="L75" s="116"/>
      <c r="M75" s="116"/>
      <c r="N75" s="116"/>
      <c r="O75" s="120" t="s">
        <v>141</v>
      </c>
      <c r="P75" s="121"/>
      <c r="Q75" s="121"/>
      <c r="R75" s="121"/>
      <c r="S75" s="121"/>
      <c r="T75" s="121"/>
      <c r="U75" s="121"/>
      <c r="V75" s="121"/>
      <c r="W75" s="121"/>
      <c r="X75" s="122"/>
      <c r="Y75" s="113">
        <v>3200</v>
      </c>
      <c r="Z75" s="113"/>
      <c r="AA75" s="113"/>
      <c r="AB75" s="113"/>
      <c r="AC75" s="113"/>
      <c r="AD75" s="113">
        <v>0</v>
      </c>
      <c r="AE75" s="113"/>
      <c r="AF75" s="113"/>
      <c r="AG75" s="113"/>
      <c r="AH75" s="113"/>
      <c r="AI75" s="113">
        <f>Y75+AD75</f>
        <v>3200</v>
      </c>
      <c r="AJ75" s="113"/>
      <c r="AK75" s="113"/>
      <c r="AL75" s="113"/>
      <c r="AM75" s="113"/>
      <c r="AN75" s="113">
        <v>6434.44</v>
      </c>
      <c r="AO75" s="113"/>
      <c r="AP75" s="113"/>
      <c r="AQ75" s="113"/>
      <c r="AR75" s="113"/>
      <c r="AS75" s="113">
        <v>0</v>
      </c>
      <c r="AT75" s="113"/>
      <c r="AU75" s="113"/>
      <c r="AV75" s="113"/>
      <c r="AW75" s="113"/>
      <c r="AX75" s="109">
        <f>AN75+AS75</f>
        <v>6434.44</v>
      </c>
      <c r="AY75" s="109"/>
      <c r="AZ75" s="109"/>
      <c r="BA75" s="109"/>
      <c r="BB75" s="109"/>
      <c r="BC75" s="109">
        <f>AN75-Y75</f>
        <v>3234.4399999999996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f>BC75+BH75</f>
        <v>3234.4399999999996</v>
      </c>
      <c r="BN75" s="109"/>
      <c r="BO75" s="109"/>
      <c r="BP75" s="109"/>
      <c r="BQ75" s="10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5.75" customHeight="1">
      <c r="A76" s="30"/>
      <c r="B76" s="30"/>
      <c r="C76" s="105" t="s">
        <v>88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7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87</v>
      </c>
    </row>
    <row r="77" spans="1:80" ht="81" customHeight="1">
      <c r="A77" s="30">
        <v>4</v>
      </c>
      <c r="B77" s="30"/>
      <c r="C77" s="95" t="s">
        <v>89</v>
      </c>
      <c r="D77" s="34"/>
      <c r="E77" s="34"/>
      <c r="F77" s="34"/>
      <c r="G77" s="34"/>
      <c r="H77" s="34"/>
      <c r="I77" s="35"/>
      <c r="J77" s="116" t="s">
        <v>81</v>
      </c>
      <c r="K77" s="116"/>
      <c r="L77" s="116"/>
      <c r="M77" s="116"/>
      <c r="N77" s="116"/>
      <c r="O77" s="149" t="s">
        <v>141</v>
      </c>
      <c r="P77" s="150"/>
      <c r="Q77" s="150"/>
      <c r="R77" s="150"/>
      <c r="S77" s="150"/>
      <c r="T77" s="150"/>
      <c r="U77" s="150"/>
      <c r="V77" s="150"/>
      <c r="W77" s="150"/>
      <c r="X77" s="151"/>
      <c r="Y77" s="113">
        <v>27800</v>
      </c>
      <c r="Z77" s="113"/>
      <c r="AA77" s="113"/>
      <c r="AB77" s="113"/>
      <c r="AC77" s="113"/>
      <c r="AD77" s="113">
        <v>0</v>
      </c>
      <c r="AE77" s="113"/>
      <c r="AF77" s="113"/>
      <c r="AG77" s="113"/>
      <c r="AH77" s="113"/>
      <c r="AI77" s="113">
        <f>Y77+AD77</f>
        <v>27800</v>
      </c>
      <c r="AJ77" s="113"/>
      <c r="AK77" s="113"/>
      <c r="AL77" s="113"/>
      <c r="AM77" s="113"/>
      <c r="AN77" s="113">
        <v>18528</v>
      </c>
      <c r="AO77" s="113"/>
      <c r="AP77" s="113"/>
      <c r="AQ77" s="113"/>
      <c r="AR77" s="113"/>
      <c r="AS77" s="113">
        <v>0</v>
      </c>
      <c r="AT77" s="113"/>
      <c r="AU77" s="113"/>
      <c r="AV77" s="113"/>
      <c r="AW77" s="113"/>
      <c r="AX77" s="109">
        <f>AN77+AS77</f>
        <v>18528</v>
      </c>
      <c r="AY77" s="109"/>
      <c r="AZ77" s="109"/>
      <c r="BA77" s="109"/>
      <c r="BB77" s="109"/>
      <c r="BC77" s="109">
        <f>AN77-Y77</f>
        <v>-9272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f>BC77+BH77</f>
        <v>-9272</v>
      </c>
      <c r="BN77" s="109"/>
      <c r="BO77" s="109"/>
      <c r="BP77" s="109"/>
      <c r="BQ77" s="109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31.5" customHeight="1">
      <c r="A78" s="30"/>
      <c r="B78" s="30"/>
      <c r="C78" s="105" t="s">
        <v>91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7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90</v>
      </c>
    </row>
    <row r="79" spans="1:80" s="19" customFormat="1" ht="15.75">
      <c r="A79" s="71">
        <v>0</v>
      </c>
      <c r="B79" s="71"/>
      <c r="C79" s="117" t="s">
        <v>92</v>
      </c>
      <c r="D79" s="99"/>
      <c r="E79" s="99"/>
      <c r="F79" s="99"/>
      <c r="G79" s="99"/>
      <c r="H79" s="99"/>
      <c r="I79" s="100"/>
      <c r="J79" s="77" t="s">
        <v>79</v>
      </c>
      <c r="K79" s="77"/>
      <c r="L79" s="77"/>
      <c r="M79" s="77"/>
      <c r="N79" s="77"/>
      <c r="O79" s="152" t="s">
        <v>79</v>
      </c>
      <c r="P79" s="153"/>
      <c r="Q79" s="153"/>
      <c r="R79" s="153"/>
      <c r="S79" s="153"/>
      <c r="T79" s="153"/>
      <c r="U79" s="153"/>
      <c r="V79" s="153"/>
      <c r="W79" s="153"/>
      <c r="X79" s="154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21"/>
      <c r="BS79" s="21"/>
      <c r="BT79" s="21"/>
      <c r="BU79" s="21"/>
      <c r="BV79" s="21"/>
      <c r="BW79" s="21"/>
      <c r="BX79" s="21"/>
      <c r="BY79" s="21"/>
      <c r="BZ79" s="22"/>
    </row>
    <row r="80" spans="1:80" ht="131.25" customHeight="1">
      <c r="A80" s="30">
        <v>5</v>
      </c>
      <c r="B80" s="30"/>
      <c r="C80" s="95" t="s">
        <v>93</v>
      </c>
      <c r="D80" s="34"/>
      <c r="E80" s="34"/>
      <c r="F80" s="34"/>
      <c r="G80" s="34"/>
      <c r="H80" s="34"/>
      <c r="I80" s="35"/>
      <c r="J80" s="116" t="s">
        <v>94</v>
      </c>
      <c r="K80" s="116"/>
      <c r="L80" s="116"/>
      <c r="M80" s="116"/>
      <c r="N80" s="116"/>
      <c r="O80" s="143" t="s">
        <v>139</v>
      </c>
      <c r="P80" s="155"/>
      <c r="Q80" s="155"/>
      <c r="R80" s="155"/>
      <c r="S80" s="155"/>
      <c r="T80" s="155"/>
      <c r="U80" s="155"/>
      <c r="V80" s="155"/>
      <c r="W80" s="155"/>
      <c r="X80" s="156"/>
      <c r="Y80" s="113">
        <v>20</v>
      </c>
      <c r="Z80" s="113"/>
      <c r="AA80" s="113"/>
      <c r="AB80" s="113"/>
      <c r="AC80" s="113"/>
      <c r="AD80" s="113">
        <v>0</v>
      </c>
      <c r="AE80" s="113"/>
      <c r="AF80" s="113"/>
      <c r="AG80" s="113"/>
      <c r="AH80" s="113"/>
      <c r="AI80" s="113">
        <f>Y80+AD80</f>
        <v>20</v>
      </c>
      <c r="AJ80" s="113"/>
      <c r="AK80" s="113"/>
      <c r="AL80" s="113"/>
      <c r="AM80" s="113"/>
      <c r="AN80" s="113">
        <v>15</v>
      </c>
      <c r="AO80" s="113"/>
      <c r="AP80" s="113"/>
      <c r="AQ80" s="113"/>
      <c r="AR80" s="113"/>
      <c r="AS80" s="113">
        <v>0</v>
      </c>
      <c r="AT80" s="113"/>
      <c r="AU80" s="113"/>
      <c r="AV80" s="113"/>
      <c r="AW80" s="113"/>
      <c r="AX80" s="109">
        <f>AN80+AS80</f>
        <v>15</v>
      </c>
      <c r="AY80" s="109"/>
      <c r="AZ80" s="109"/>
      <c r="BA80" s="109"/>
      <c r="BB80" s="109"/>
      <c r="BC80" s="109">
        <f>AN80-Y80</f>
        <v>-5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f>BC80+BH80</f>
        <v>-5</v>
      </c>
      <c r="BN80" s="109"/>
      <c r="BO80" s="109"/>
      <c r="BP80" s="109"/>
      <c r="BQ80" s="109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34.5" customHeight="1">
      <c r="A81" s="30"/>
      <c r="B81" s="30"/>
      <c r="C81" s="102" t="s">
        <v>145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4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95</v>
      </c>
    </row>
    <row r="82" spans="1:80" ht="116.25" customHeight="1">
      <c r="A82" s="30">
        <v>6</v>
      </c>
      <c r="B82" s="30"/>
      <c r="C82" s="95" t="s">
        <v>96</v>
      </c>
      <c r="D82" s="34"/>
      <c r="E82" s="34"/>
      <c r="F82" s="34"/>
      <c r="G82" s="34"/>
      <c r="H82" s="34"/>
      <c r="I82" s="35"/>
      <c r="J82" s="116" t="s">
        <v>94</v>
      </c>
      <c r="K82" s="116"/>
      <c r="L82" s="116"/>
      <c r="M82" s="116"/>
      <c r="N82" s="116"/>
      <c r="O82" s="146" t="s">
        <v>97</v>
      </c>
      <c r="P82" s="147"/>
      <c r="Q82" s="147"/>
      <c r="R82" s="147"/>
      <c r="S82" s="147"/>
      <c r="T82" s="147"/>
      <c r="U82" s="147"/>
      <c r="V82" s="147"/>
      <c r="W82" s="147"/>
      <c r="X82" s="148"/>
      <c r="Y82" s="113">
        <v>0</v>
      </c>
      <c r="Z82" s="113"/>
      <c r="AA82" s="113"/>
      <c r="AB82" s="113"/>
      <c r="AC82" s="113"/>
      <c r="AD82" s="113">
        <v>3</v>
      </c>
      <c r="AE82" s="113"/>
      <c r="AF82" s="113"/>
      <c r="AG82" s="113"/>
      <c r="AH82" s="113"/>
      <c r="AI82" s="113">
        <f>Y82+AD82</f>
        <v>3</v>
      </c>
      <c r="AJ82" s="113"/>
      <c r="AK82" s="113"/>
      <c r="AL82" s="113"/>
      <c r="AM82" s="113"/>
      <c r="AN82" s="113">
        <v>0</v>
      </c>
      <c r="AO82" s="113"/>
      <c r="AP82" s="113"/>
      <c r="AQ82" s="113"/>
      <c r="AR82" s="113"/>
      <c r="AS82" s="113">
        <v>3</v>
      </c>
      <c r="AT82" s="113"/>
      <c r="AU82" s="113"/>
      <c r="AV82" s="113"/>
      <c r="AW82" s="113"/>
      <c r="AX82" s="109">
        <f>AN82+AS82</f>
        <v>3</v>
      </c>
      <c r="AY82" s="109"/>
      <c r="AZ82" s="109"/>
      <c r="BA82" s="109"/>
      <c r="BB82" s="109"/>
      <c r="BC82" s="109">
        <f>AN82-Y82</f>
        <v>0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f>BC82+BH82</f>
        <v>0</v>
      </c>
      <c r="BN82" s="109"/>
      <c r="BO82" s="109"/>
      <c r="BP82" s="109"/>
      <c r="BQ82" s="109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180.75" customHeight="1">
      <c r="A83" s="30">
        <v>7</v>
      </c>
      <c r="B83" s="30"/>
      <c r="C83" s="95" t="s">
        <v>98</v>
      </c>
      <c r="D83" s="34"/>
      <c r="E83" s="34"/>
      <c r="F83" s="34"/>
      <c r="G83" s="34"/>
      <c r="H83" s="34"/>
      <c r="I83" s="35"/>
      <c r="J83" s="116" t="s">
        <v>94</v>
      </c>
      <c r="K83" s="116"/>
      <c r="L83" s="116"/>
      <c r="M83" s="116"/>
      <c r="N83" s="116"/>
      <c r="O83" s="120" t="s">
        <v>142</v>
      </c>
      <c r="P83" s="121"/>
      <c r="Q83" s="121"/>
      <c r="R83" s="121"/>
      <c r="S83" s="121"/>
      <c r="T83" s="121"/>
      <c r="U83" s="121"/>
      <c r="V83" s="121"/>
      <c r="W83" s="121"/>
      <c r="X83" s="122"/>
      <c r="Y83" s="113">
        <v>10</v>
      </c>
      <c r="Z83" s="113"/>
      <c r="AA83" s="113"/>
      <c r="AB83" s="113"/>
      <c r="AC83" s="113"/>
      <c r="AD83" s="113">
        <v>0</v>
      </c>
      <c r="AE83" s="113"/>
      <c r="AF83" s="113"/>
      <c r="AG83" s="113"/>
      <c r="AH83" s="113"/>
      <c r="AI83" s="113">
        <f>Y83+AD83</f>
        <v>10</v>
      </c>
      <c r="AJ83" s="113"/>
      <c r="AK83" s="113"/>
      <c r="AL83" s="113"/>
      <c r="AM83" s="113"/>
      <c r="AN83" s="113">
        <v>10</v>
      </c>
      <c r="AO83" s="113"/>
      <c r="AP83" s="113"/>
      <c r="AQ83" s="113"/>
      <c r="AR83" s="113"/>
      <c r="AS83" s="113">
        <v>0</v>
      </c>
      <c r="AT83" s="113"/>
      <c r="AU83" s="113"/>
      <c r="AV83" s="113"/>
      <c r="AW83" s="113"/>
      <c r="AX83" s="109">
        <f>AN83+AS83</f>
        <v>10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f>BC83+BH83</f>
        <v>0</v>
      </c>
      <c r="BN83" s="109"/>
      <c r="BO83" s="109"/>
      <c r="BP83" s="109"/>
      <c r="BQ83" s="10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81" customHeight="1">
      <c r="A84" s="30">
        <v>16</v>
      </c>
      <c r="B84" s="30"/>
      <c r="C84" s="95" t="s">
        <v>99</v>
      </c>
      <c r="D84" s="34"/>
      <c r="E84" s="34"/>
      <c r="F84" s="34"/>
      <c r="G84" s="34"/>
      <c r="H84" s="34"/>
      <c r="I84" s="35"/>
      <c r="J84" s="116" t="s">
        <v>94</v>
      </c>
      <c r="K84" s="116"/>
      <c r="L84" s="116"/>
      <c r="M84" s="116"/>
      <c r="N84" s="116"/>
      <c r="O84" s="120" t="s">
        <v>142</v>
      </c>
      <c r="P84" s="121"/>
      <c r="Q84" s="121"/>
      <c r="R84" s="121"/>
      <c r="S84" s="121"/>
      <c r="T84" s="121"/>
      <c r="U84" s="121"/>
      <c r="V84" s="121"/>
      <c r="W84" s="121"/>
      <c r="X84" s="122"/>
      <c r="Y84" s="113">
        <v>2</v>
      </c>
      <c r="Z84" s="113"/>
      <c r="AA84" s="113"/>
      <c r="AB84" s="113"/>
      <c r="AC84" s="113"/>
      <c r="AD84" s="113">
        <v>0</v>
      </c>
      <c r="AE84" s="113"/>
      <c r="AF84" s="113"/>
      <c r="AG84" s="113"/>
      <c r="AH84" s="113"/>
      <c r="AI84" s="113">
        <f>Y84+AD84</f>
        <v>2</v>
      </c>
      <c r="AJ84" s="113"/>
      <c r="AK84" s="113"/>
      <c r="AL84" s="113"/>
      <c r="AM84" s="113"/>
      <c r="AN84" s="113">
        <v>1</v>
      </c>
      <c r="AO84" s="113"/>
      <c r="AP84" s="113"/>
      <c r="AQ84" s="113"/>
      <c r="AR84" s="113"/>
      <c r="AS84" s="113">
        <v>0</v>
      </c>
      <c r="AT84" s="113"/>
      <c r="AU84" s="113"/>
      <c r="AV84" s="113"/>
      <c r="AW84" s="113"/>
      <c r="AX84" s="109">
        <f>AN84+AS84</f>
        <v>1</v>
      </c>
      <c r="AY84" s="109"/>
      <c r="AZ84" s="109"/>
      <c r="BA84" s="109"/>
      <c r="BB84" s="109"/>
      <c r="BC84" s="109">
        <f>AN84-Y84</f>
        <v>-1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f>BC84+BH84</f>
        <v>-1</v>
      </c>
      <c r="BN84" s="109"/>
      <c r="BO84" s="109"/>
      <c r="BP84" s="109"/>
      <c r="BQ84" s="109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15.75" customHeight="1">
      <c r="A85" s="30"/>
      <c r="B85" s="30"/>
      <c r="C85" s="105" t="s">
        <v>102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7"/>
      <c r="BR85" s="11"/>
      <c r="BS85" s="11"/>
      <c r="BT85" s="11"/>
      <c r="BU85" s="11"/>
      <c r="BV85" s="11"/>
      <c r="BW85" s="11"/>
      <c r="BX85" s="11"/>
      <c r="BY85" s="11"/>
      <c r="BZ85" s="9"/>
      <c r="CB85" s="1" t="s">
        <v>101</v>
      </c>
    </row>
    <row r="86" spans="1:80" s="19" customFormat="1" ht="15.75">
      <c r="A86" s="71">
        <v>0</v>
      </c>
      <c r="B86" s="71"/>
      <c r="C86" s="117" t="s">
        <v>103</v>
      </c>
      <c r="D86" s="99"/>
      <c r="E86" s="99"/>
      <c r="F86" s="99"/>
      <c r="G86" s="99"/>
      <c r="H86" s="99"/>
      <c r="I86" s="100"/>
      <c r="J86" s="77" t="s">
        <v>79</v>
      </c>
      <c r="K86" s="77"/>
      <c r="L86" s="77"/>
      <c r="M86" s="77"/>
      <c r="N86" s="77"/>
      <c r="O86" s="152" t="s">
        <v>79</v>
      </c>
      <c r="P86" s="153"/>
      <c r="Q86" s="153"/>
      <c r="R86" s="153"/>
      <c r="S86" s="153"/>
      <c r="T86" s="153"/>
      <c r="U86" s="153"/>
      <c r="V86" s="153"/>
      <c r="W86" s="153"/>
      <c r="X86" s="154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21"/>
      <c r="BS86" s="21"/>
      <c r="BT86" s="21"/>
      <c r="BU86" s="21"/>
      <c r="BV86" s="21"/>
      <c r="BW86" s="21"/>
      <c r="BX86" s="21"/>
      <c r="BY86" s="21"/>
      <c r="BZ86" s="22"/>
    </row>
    <row r="87" spans="1:80" ht="69.75" customHeight="1">
      <c r="A87" s="30">
        <v>8</v>
      </c>
      <c r="B87" s="30"/>
      <c r="C87" s="95" t="s">
        <v>104</v>
      </c>
      <c r="D87" s="34"/>
      <c r="E87" s="34"/>
      <c r="F87" s="34"/>
      <c r="G87" s="34"/>
      <c r="H87" s="34"/>
      <c r="I87" s="35"/>
      <c r="J87" s="116" t="s">
        <v>81</v>
      </c>
      <c r="K87" s="116"/>
      <c r="L87" s="116"/>
      <c r="M87" s="116"/>
      <c r="N87" s="116"/>
      <c r="O87" s="120" t="s">
        <v>105</v>
      </c>
      <c r="P87" s="121"/>
      <c r="Q87" s="121"/>
      <c r="R87" s="121"/>
      <c r="S87" s="121"/>
      <c r="T87" s="121"/>
      <c r="U87" s="121"/>
      <c r="V87" s="121"/>
      <c r="W87" s="121"/>
      <c r="X87" s="122"/>
      <c r="Y87" s="113">
        <v>6615</v>
      </c>
      <c r="Z87" s="113"/>
      <c r="AA87" s="113"/>
      <c r="AB87" s="113"/>
      <c r="AC87" s="113"/>
      <c r="AD87" s="113">
        <v>0</v>
      </c>
      <c r="AE87" s="113"/>
      <c r="AF87" s="113"/>
      <c r="AG87" s="113"/>
      <c r="AH87" s="113"/>
      <c r="AI87" s="113">
        <f>Y87+AD87</f>
        <v>6615</v>
      </c>
      <c r="AJ87" s="113"/>
      <c r="AK87" s="113"/>
      <c r="AL87" s="113"/>
      <c r="AM87" s="113"/>
      <c r="AN87" s="113">
        <v>7858.26</v>
      </c>
      <c r="AO87" s="113"/>
      <c r="AP87" s="113"/>
      <c r="AQ87" s="113"/>
      <c r="AR87" s="113"/>
      <c r="AS87" s="113">
        <v>0</v>
      </c>
      <c r="AT87" s="113"/>
      <c r="AU87" s="113"/>
      <c r="AV87" s="113"/>
      <c r="AW87" s="113"/>
      <c r="AX87" s="109">
        <f>AN87+AS87</f>
        <v>7858.26</v>
      </c>
      <c r="AY87" s="109"/>
      <c r="AZ87" s="109"/>
      <c r="BA87" s="109"/>
      <c r="BB87" s="109"/>
      <c r="BC87" s="109">
        <f>AN87-Y87</f>
        <v>1243.2600000000002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f>BC87+BH87</f>
        <v>1243.2600000000002</v>
      </c>
      <c r="BN87" s="109"/>
      <c r="BO87" s="109"/>
      <c r="BP87" s="109"/>
      <c r="BQ87" s="109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34.5" customHeight="1">
      <c r="A88" s="30"/>
      <c r="B88" s="30"/>
      <c r="C88" s="105" t="s">
        <v>107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7"/>
      <c r="BR88" s="11"/>
      <c r="BS88" s="11"/>
      <c r="BT88" s="11"/>
      <c r="BU88" s="11"/>
      <c r="BV88" s="11"/>
      <c r="BW88" s="11"/>
      <c r="BX88" s="11"/>
      <c r="BY88" s="11"/>
      <c r="BZ88" s="9"/>
      <c r="CB88" s="1" t="s">
        <v>106</v>
      </c>
    </row>
    <row r="89" spans="1:80" ht="56.25" customHeight="1">
      <c r="A89" s="30">
        <v>9</v>
      </c>
      <c r="B89" s="30"/>
      <c r="C89" s="95" t="s">
        <v>108</v>
      </c>
      <c r="D89" s="34"/>
      <c r="E89" s="34"/>
      <c r="F89" s="34"/>
      <c r="G89" s="34"/>
      <c r="H89" s="34"/>
      <c r="I89" s="35"/>
      <c r="J89" s="116" t="s">
        <v>81</v>
      </c>
      <c r="K89" s="116"/>
      <c r="L89" s="116"/>
      <c r="M89" s="116"/>
      <c r="N89" s="116"/>
      <c r="O89" s="120" t="s">
        <v>100</v>
      </c>
      <c r="P89" s="121"/>
      <c r="Q89" s="121"/>
      <c r="R89" s="121"/>
      <c r="S89" s="121"/>
      <c r="T89" s="121"/>
      <c r="U89" s="121"/>
      <c r="V89" s="121"/>
      <c r="W89" s="121"/>
      <c r="X89" s="122"/>
      <c r="Y89" s="113">
        <v>0</v>
      </c>
      <c r="Z89" s="113"/>
      <c r="AA89" s="113"/>
      <c r="AB89" s="113"/>
      <c r="AC89" s="113"/>
      <c r="AD89" s="113">
        <v>34100</v>
      </c>
      <c r="AE89" s="113"/>
      <c r="AF89" s="113"/>
      <c r="AG89" s="113"/>
      <c r="AH89" s="113"/>
      <c r="AI89" s="113">
        <f>Y89+AD89</f>
        <v>34100</v>
      </c>
      <c r="AJ89" s="113"/>
      <c r="AK89" s="113"/>
      <c r="AL89" s="113"/>
      <c r="AM89" s="113"/>
      <c r="AN89" s="113">
        <v>0</v>
      </c>
      <c r="AO89" s="113"/>
      <c r="AP89" s="113"/>
      <c r="AQ89" s="113"/>
      <c r="AR89" s="113"/>
      <c r="AS89" s="113">
        <v>32139.55</v>
      </c>
      <c r="AT89" s="113"/>
      <c r="AU89" s="113"/>
      <c r="AV89" s="113"/>
      <c r="AW89" s="113"/>
      <c r="AX89" s="109">
        <f>AN89+AS89</f>
        <v>32139.55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-1960.4500000000007</v>
      </c>
      <c r="BI89" s="109"/>
      <c r="BJ89" s="109"/>
      <c r="BK89" s="109"/>
      <c r="BL89" s="109"/>
      <c r="BM89" s="109">
        <f>BC89+BH89</f>
        <v>-1960.4500000000007</v>
      </c>
      <c r="BN89" s="109"/>
      <c r="BO89" s="109"/>
      <c r="BP89" s="109"/>
      <c r="BQ89" s="109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36" customHeight="1">
      <c r="A90" s="30"/>
      <c r="B90" s="30"/>
      <c r="C90" s="105" t="s">
        <v>110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7"/>
      <c r="BR90" s="11"/>
      <c r="BS90" s="11"/>
      <c r="BT90" s="11"/>
      <c r="BU90" s="11"/>
      <c r="BV90" s="11"/>
      <c r="BW90" s="11"/>
      <c r="BX90" s="11"/>
      <c r="BY90" s="11"/>
      <c r="BZ90" s="9"/>
      <c r="CB90" s="1" t="s">
        <v>109</v>
      </c>
    </row>
    <row r="91" spans="1:80" ht="159" customHeight="1">
      <c r="A91" s="30">
        <v>10</v>
      </c>
      <c r="B91" s="30"/>
      <c r="C91" s="95" t="s">
        <v>111</v>
      </c>
      <c r="D91" s="34"/>
      <c r="E91" s="34"/>
      <c r="F91" s="34"/>
      <c r="G91" s="34"/>
      <c r="H91" s="34"/>
      <c r="I91" s="35"/>
      <c r="J91" s="116" t="s">
        <v>81</v>
      </c>
      <c r="K91" s="116"/>
      <c r="L91" s="116"/>
      <c r="M91" s="116"/>
      <c r="N91" s="116"/>
      <c r="O91" s="120" t="s">
        <v>100</v>
      </c>
      <c r="P91" s="121"/>
      <c r="Q91" s="121"/>
      <c r="R91" s="121"/>
      <c r="S91" s="121"/>
      <c r="T91" s="121"/>
      <c r="U91" s="121"/>
      <c r="V91" s="121"/>
      <c r="W91" s="121"/>
      <c r="X91" s="122"/>
      <c r="Y91" s="113">
        <v>320</v>
      </c>
      <c r="Z91" s="113"/>
      <c r="AA91" s="113"/>
      <c r="AB91" s="113"/>
      <c r="AC91" s="113"/>
      <c r="AD91" s="113">
        <v>0</v>
      </c>
      <c r="AE91" s="113"/>
      <c r="AF91" s="113"/>
      <c r="AG91" s="113"/>
      <c r="AH91" s="113"/>
      <c r="AI91" s="113">
        <f>Y91+AD91</f>
        <v>320</v>
      </c>
      <c r="AJ91" s="113"/>
      <c r="AK91" s="113"/>
      <c r="AL91" s="113"/>
      <c r="AM91" s="113"/>
      <c r="AN91" s="113">
        <v>643.44000000000005</v>
      </c>
      <c r="AO91" s="113"/>
      <c r="AP91" s="113"/>
      <c r="AQ91" s="113"/>
      <c r="AR91" s="113"/>
      <c r="AS91" s="113">
        <v>0</v>
      </c>
      <c r="AT91" s="113"/>
      <c r="AU91" s="113"/>
      <c r="AV91" s="113"/>
      <c r="AW91" s="113"/>
      <c r="AX91" s="109">
        <f>AN91+AS91</f>
        <v>643.44000000000005</v>
      </c>
      <c r="AY91" s="109"/>
      <c r="AZ91" s="109"/>
      <c r="BA91" s="109"/>
      <c r="BB91" s="109"/>
      <c r="BC91" s="109">
        <f>AN91-Y91</f>
        <v>323.44000000000005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f>BC91+BH91</f>
        <v>323.44000000000005</v>
      </c>
      <c r="BN91" s="109"/>
      <c r="BO91" s="109"/>
      <c r="BP91" s="109"/>
      <c r="BQ91" s="109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15.75" customHeight="1">
      <c r="A92" s="30"/>
      <c r="B92" s="30"/>
      <c r="C92" s="105" t="s">
        <v>113</v>
      </c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7"/>
      <c r="BR92" s="11"/>
      <c r="BS92" s="11"/>
      <c r="BT92" s="11"/>
      <c r="BU92" s="11"/>
      <c r="BV92" s="11"/>
      <c r="BW92" s="11"/>
      <c r="BX92" s="11"/>
      <c r="BY92" s="11"/>
      <c r="BZ92" s="9"/>
      <c r="CB92" s="1" t="s">
        <v>112</v>
      </c>
    </row>
    <row r="93" spans="1:80" ht="66.75" customHeight="1">
      <c r="A93" s="30">
        <v>11</v>
      </c>
      <c r="B93" s="30"/>
      <c r="C93" s="95" t="s">
        <v>114</v>
      </c>
      <c r="D93" s="34"/>
      <c r="E93" s="34"/>
      <c r="F93" s="34"/>
      <c r="G93" s="34"/>
      <c r="H93" s="34"/>
      <c r="I93" s="35"/>
      <c r="J93" s="116" t="s">
        <v>81</v>
      </c>
      <c r="K93" s="116"/>
      <c r="L93" s="116"/>
      <c r="M93" s="116"/>
      <c r="N93" s="116"/>
      <c r="O93" s="120" t="s">
        <v>100</v>
      </c>
      <c r="P93" s="121"/>
      <c r="Q93" s="121"/>
      <c r="R93" s="121"/>
      <c r="S93" s="121"/>
      <c r="T93" s="121"/>
      <c r="U93" s="121"/>
      <c r="V93" s="121"/>
      <c r="W93" s="121"/>
      <c r="X93" s="122"/>
      <c r="Y93" s="113">
        <v>13900</v>
      </c>
      <c r="Z93" s="113"/>
      <c r="AA93" s="113"/>
      <c r="AB93" s="113"/>
      <c r="AC93" s="113"/>
      <c r="AD93" s="113">
        <v>0</v>
      </c>
      <c r="AE93" s="113"/>
      <c r="AF93" s="113"/>
      <c r="AG93" s="113"/>
      <c r="AH93" s="113"/>
      <c r="AI93" s="113">
        <f>Y93+AD93</f>
        <v>13900</v>
      </c>
      <c r="AJ93" s="113"/>
      <c r="AK93" s="113"/>
      <c r="AL93" s="113"/>
      <c r="AM93" s="113"/>
      <c r="AN93" s="113">
        <v>9264</v>
      </c>
      <c r="AO93" s="113"/>
      <c r="AP93" s="113"/>
      <c r="AQ93" s="113"/>
      <c r="AR93" s="113"/>
      <c r="AS93" s="113">
        <v>0</v>
      </c>
      <c r="AT93" s="113"/>
      <c r="AU93" s="113"/>
      <c r="AV93" s="113"/>
      <c r="AW93" s="113"/>
      <c r="AX93" s="109">
        <f>AN93+AS93</f>
        <v>9264</v>
      </c>
      <c r="AY93" s="109"/>
      <c r="AZ93" s="109"/>
      <c r="BA93" s="109"/>
      <c r="BB93" s="109"/>
      <c r="BC93" s="109">
        <f>AN93-Y93</f>
        <v>-4636</v>
      </c>
      <c r="BD93" s="109"/>
      <c r="BE93" s="109"/>
      <c r="BF93" s="109"/>
      <c r="BG93" s="109"/>
      <c r="BH93" s="109">
        <f>AS93-AD93</f>
        <v>0</v>
      </c>
      <c r="BI93" s="109"/>
      <c r="BJ93" s="109"/>
      <c r="BK93" s="109"/>
      <c r="BL93" s="109"/>
      <c r="BM93" s="109">
        <f>BC93+BH93</f>
        <v>-4636</v>
      </c>
      <c r="BN93" s="109"/>
      <c r="BO93" s="109"/>
      <c r="BP93" s="109"/>
      <c r="BQ93" s="109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80" ht="32.25" customHeight="1">
      <c r="A94" s="30"/>
      <c r="B94" s="30"/>
      <c r="C94" s="105" t="s">
        <v>116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7"/>
      <c r="BR94" s="11"/>
      <c r="BS94" s="11"/>
      <c r="BT94" s="11"/>
      <c r="BU94" s="11"/>
      <c r="BV94" s="11"/>
      <c r="BW94" s="11"/>
      <c r="BX94" s="11"/>
      <c r="BY94" s="11"/>
      <c r="BZ94" s="9"/>
      <c r="CB94" s="1" t="s">
        <v>115</v>
      </c>
    </row>
    <row r="95" spans="1:80" s="19" customFormat="1" ht="15.75">
      <c r="A95" s="71">
        <v>0</v>
      </c>
      <c r="B95" s="71"/>
      <c r="C95" s="117" t="s">
        <v>117</v>
      </c>
      <c r="D95" s="99"/>
      <c r="E95" s="99"/>
      <c r="F95" s="99"/>
      <c r="G95" s="99"/>
      <c r="H95" s="99"/>
      <c r="I95" s="100"/>
      <c r="J95" s="77" t="s">
        <v>79</v>
      </c>
      <c r="K95" s="77"/>
      <c r="L95" s="77"/>
      <c r="M95" s="77"/>
      <c r="N95" s="77"/>
      <c r="O95" s="152" t="s">
        <v>79</v>
      </c>
      <c r="P95" s="153"/>
      <c r="Q95" s="153"/>
      <c r="R95" s="153"/>
      <c r="S95" s="153"/>
      <c r="T95" s="153"/>
      <c r="U95" s="153"/>
      <c r="V95" s="153"/>
      <c r="W95" s="153"/>
      <c r="X95" s="154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21"/>
      <c r="BS95" s="21"/>
      <c r="BT95" s="21"/>
      <c r="BU95" s="21"/>
      <c r="BV95" s="21"/>
      <c r="BW95" s="21"/>
      <c r="BX95" s="21"/>
      <c r="BY95" s="21"/>
      <c r="BZ95" s="22"/>
    </row>
    <row r="96" spans="1:80" ht="66.75" customHeight="1">
      <c r="A96" s="118">
        <v>12</v>
      </c>
      <c r="B96" s="118"/>
      <c r="C96" s="95" t="s">
        <v>147</v>
      </c>
      <c r="D96" s="34"/>
      <c r="E96" s="34"/>
      <c r="F96" s="34"/>
      <c r="G96" s="34"/>
      <c r="H96" s="34"/>
      <c r="I96" s="35"/>
      <c r="J96" s="119" t="s">
        <v>118</v>
      </c>
      <c r="K96" s="119"/>
      <c r="L96" s="119"/>
      <c r="M96" s="119"/>
      <c r="N96" s="119"/>
      <c r="O96" s="120" t="s">
        <v>143</v>
      </c>
      <c r="P96" s="121"/>
      <c r="Q96" s="121"/>
      <c r="R96" s="121"/>
      <c r="S96" s="121"/>
      <c r="T96" s="121"/>
      <c r="U96" s="121"/>
      <c r="V96" s="121"/>
      <c r="W96" s="121"/>
      <c r="X96" s="122"/>
      <c r="Y96" s="123">
        <v>100</v>
      </c>
      <c r="Z96" s="123"/>
      <c r="AA96" s="123"/>
      <c r="AB96" s="123"/>
      <c r="AC96" s="123"/>
      <c r="AD96" s="123">
        <v>0</v>
      </c>
      <c r="AE96" s="123"/>
      <c r="AF96" s="123"/>
      <c r="AG96" s="123"/>
      <c r="AH96" s="123"/>
      <c r="AI96" s="123">
        <f>Y96+AD96</f>
        <v>100</v>
      </c>
      <c r="AJ96" s="123"/>
      <c r="AK96" s="123"/>
      <c r="AL96" s="123"/>
      <c r="AM96" s="123"/>
      <c r="AN96" s="123">
        <v>100</v>
      </c>
      <c r="AO96" s="123"/>
      <c r="AP96" s="123"/>
      <c r="AQ96" s="123"/>
      <c r="AR96" s="123"/>
      <c r="AS96" s="123">
        <v>0</v>
      </c>
      <c r="AT96" s="123"/>
      <c r="AU96" s="123"/>
      <c r="AV96" s="123"/>
      <c r="AW96" s="123"/>
      <c r="AX96" s="124">
        <f>AN96+AS96</f>
        <v>100</v>
      </c>
      <c r="AY96" s="124"/>
      <c r="AZ96" s="124"/>
      <c r="BA96" s="124"/>
      <c r="BB96" s="124"/>
      <c r="BC96" s="124">
        <f>AN96-Y96</f>
        <v>0</v>
      </c>
      <c r="BD96" s="124"/>
      <c r="BE96" s="124"/>
      <c r="BF96" s="124"/>
      <c r="BG96" s="124"/>
      <c r="BH96" s="124">
        <f>AS96-AD96</f>
        <v>0</v>
      </c>
      <c r="BI96" s="124"/>
      <c r="BJ96" s="124"/>
      <c r="BK96" s="124"/>
      <c r="BL96" s="124"/>
      <c r="BM96" s="124">
        <f>BC96+BH96</f>
        <v>0</v>
      </c>
      <c r="BN96" s="124"/>
      <c r="BO96" s="124"/>
      <c r="BP96" s="124"/>
      <c r="BQ96" s="12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68.25" customHeight="1">
      <c r="A97" s="118">
        <v>13</v>
      </c>
      <c r="B97" s="118"/>
      <c r="C97" s="95" t="s">
        <v>119</v>
      </c>
      <c r="D97" s="34"/>
      <c r="E97" s="34"/>
      <c r="F97" s="34"/>
      <c r="G97" s="34"/>
      <c r="H97" s="34"/>
      <c r="I97" s="35"/>
      <c r="J97" s="119" t="s">
        <v>118</v>
      </c>
      <c r="K97" s="119"/>
      <c r="L97" s="119"/>
      <c r="M97" s="119"/>
      <c r="N97" s="119"/>
      <c r="O97" s="120" t="s">
        <v>143</v>
      </c>
      <c r="P97" s="121"/>
      <c r="Q97" s="121"/>
      <c r="R97" s="121"/>
      <c r="S97" s="121"/>
      <c r="T97" s="121"/>
      <c r="U97" s="121"/>
      <c r="V97" s="121"/>
      <c r="W97" s="121"/>
      <c r="X97" s="122"/>
      <c r="Y97" s="123">
        <v>0</v>
      </c>
      <c r="Z97" s="123"/>
      <c r="AA97" s="123"/>
      <c r="AB97" s="123"/>
      <c r="AC97" s="123"/>
      <c r="AD97" s="123">
        <v>100</v>
      </c>
      <c r="AE97" s="123"/>
      <c r="AF97" s="123"/>
      <c r="AG97" s="123"/>
      <c r="AH97" s="123"/>
      <c r="AI97" s="123">
        <f>Y97+AD97</f>
        <v>100</v>
      </c>
      <c r="AJ97" s="123"/>
      <c r="AK97" s="123"/>
      <c r="AL97" s="123"/>
      <c r="AM97" s="123"/>
      <c r="AN97" s="123">
        <v>0</v>
      </c>
      <c r="AO97" s="123"/>
      <c r="AP97" s="123"/>
      <c r="AQ97" s="123"/>
      <c r="AR97" s="123"/>
      <c r="AS97" s="123">
        <v>100</v>
      </c>
      <c r="AT97" s="123"/>
      <c r="AU97" s="123"/>
      <c r="AV97" s="123"/>
      <c r="AW97" s="123"/>
      <c r="AX97" s="124">
        <f>AN97+AS97</f>
        <v>100</v>
      </c>
      <c r="AY97" s="124"/>
      <c r="AZ97" s="124"/>
      <c r="BA97" s="124"/>
      <c r="BB97" s="124"/>
      <c r="BC97" s="124">
        <f>AN97-Y97</f>
        <v>0</v>
      </c>
      <c r="BD97" s="124"/>
      <c r="BE97" s="124"/>
      <c r="BF97" s="124"/>
      <c r="BG97" s="124"/>
      <c r="BH97" s="124">
        <f>AS97-AD97</f>
        <v>0</v>
      </c>
      <c r="BI97" s="124"/>
      <c r="BJ97" s="124"/>
      <c r="BK97" s="124"/>
      <c r="BL97" s="124"/>
      <c r="BM97" s="124">
        <f>BC97+BH97</f>
        <v>0</v>
      </c>
      <c r="BN97" s="124"/>
      <c r="BO97" s="124"/>
      <c r="BP97" s="124"/>
      <c r="BQ97" s="12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78.5" customHeight="1">
      <c r="A98" s="118">
        <v>15</v>
      </c>
      <c r="B98" s="118"/>
      <c r="C98" s="95" t="s">
        <v>120</v>
      </c>
      <c r="D98" s="34"/>
      <c r="E98" s="34"/>
      <c r="F98" s="34"/>
      <c r="G98" s="34"/>
      <c r="H98" s="34"/>
      <c r="I98" s="35"/>
      <c r="J98" s="119" t="s">
        <v>118</v>
      </c>
      <c r="K98" s="119"/>
      <c r="L98" s="119"/>
      <c r="M98" s="119"/>
      <c r="N98" s="119"/>
      <c r="O98" s="120" t="s">
        <v>143</v>
      </c>
      <c r="P98" s="121"/>
      <c r="Q98" s="121"/>
      <c r="R98" s="121"/>
      <c r="S98" s="121"/>
      <c r="T98" s="121"/>
      <c r="U98" s="121"/>
      <c r="V98" s="121"/>
      <c r="W98" s="121"/>
      <c r="X98" s="122"/>
      <c r="Y98" s="123">
        <v>100</v>
      </c>
      <c r="Z98" s="123"/>
      <c r="AA98" s="123"/>
      <c r="AB98" s="123"/>
      <c r="AC98" s="123"/>
      <c r="AD98" s="123">
        <v>0</v>
      </c>
      <c r="AE98" s="123"/>
      <c r="AF98" s="123"/>
      <c r="AG98" s="123"/>
      <c r="AH98" s="123"/>
      <c r="AI98" s="123">
        <f>Y98+AD98</f>
        <v>100</v>
      </c>
      <c r="AJ98" s="123"/>
      <c r="AK98" s="123"/>
      <c r="AL98" s="123"/>
      <c r="AM98" s="123"/>
      <c r="AN98" s="123">
        <v>100</v>
      </c>
      <c r="AO98" s="123"/>
      <c r="AP98" s="123"/>
      <c r="AQ98" s="123"/>
      <c r="AR98" s="123"/>
      <c r="AS98" s="123">
        <v>0</v>
      </c>
      <c r="AT98" s="123"/>
      <c r="AU98" s="123"/>
      <c r="AV98" s="123"/>
      <c r="AW98" s="123"/>
      <c r="AX98" s="124">
        <f>AN98+AS98</f>
        <v>100</v>
      </c>
      <c r="AY98" s="124"/>
      <c r="AZ98" s="124"/>
      <c r="BA98" s="124"/>
      <c r="BB98" s="124"/>
      <c r="BC98" s="124">
        <f>AN98-Y98</f>
        <v>0</v>
      </c>
      <c r="BD98" s="124"/>
      <c r="BE98" s="124"/>
      <c r="BF98" s="124"/>
      <c r="BG98" s="124"/>
      <c r="BH98" s="124">
        <f>AS98-AD98</f>
        <v>0</v>
      </c>
      <c r="BI98" s="124"/>
      <c r="BJ98" s="124"/>
      <c r="BK98" s="124"/>
      <c r="BL98" s="124"/>
      <c r="BM98" s="124">
        <f>BC98+BH98</f>
        <v>0</v>
      </c>
      <c r="BN98" s="124"/>
      <c r="BO98" s="124"/>
      <c r="BP98" s="124"/>
      <c r="BQ98" s="12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00.5" customHeight="1">
      <c r="A99" s="118">
        <v>14</v>
      </c>
      <c r="B99" s="118"/>
      <c r="C99" s="95" t="s">
        <v>121</v>
      </c>
      <c r="D99" s="34"/>
      <c r="E99" s="34"/>
      <c r="F99" s="34"/>
      <c r="G99" s="34"/>
      <c r="H99" s="34"/>
      <c r="I99" s="35"/>
      <c r="J99" s="119" t="s">
        <v>118</v>
      </c>
      <c r="K99" s="119"/>
      <c r="L99" s="119"/>
      <c r="M99" s="119"/>
      <c r="N99" s="119"/>
      <c r="O99" s="120" t="s">
        <v>143</v>
      </c>
      <c r="P99" s="121"/>
      <c r="Q99" s="121"/>
      <c r="R99" s="121"/>
      <c r="S99" s="121"/>
      <c r="T99" s="121"/>
      <c r="U99" s="121"/>
      <c r="V99" s="121"/>
      <c r="W99" s="121"/>
      <c r="X99" s="122"/>
      <c r="Y99" s="123">
        <v>100</v>
      </c>
      <c r="Z99" s="123"/>
      <c r="AA99" s="123"/>
      <c r="AB99" s="123"/>
      <c r="AC99" s="123"/>
      <c r="AD99" s="123">
        <v>0</v>
      </c>
      <c r="AE99" s="123"/>
      <c r="AF99" s="123"/>
      <c r="AG99" s="123"/>
      <c r="AH99" s="123"/>
      <c r="AI99" s="123">
        <f>Y99+AD99</f>
        <v>100</v>
      </c>
      <c r="AJ99" s="123"/>
      <c r="AK99" s="123"/>
      <c r="AL99" s="123"/>
      <c r="AM99" s="123"/>
      <c r="AN99" s="123">
        <v>100</v>
      </c>
      <c r="AO99" s="123"/>
      <c r="AP99" s="123"/>
      <c r="AQ99" s="123"/>
      <c r="AR99" s="123"/>
      <c r="AS99" s="123">
        <v>0</v>
      </c>
      <c r="AT99" s="123"/>
      <c r="AU99" s="123"/>
      <c r="AV99" s="123"/>
      <c r="AW99" s="123"/>
      <c r="AX99" s="124">
        <f>AN99+AS99</f>
        <v>100</v>
      </c>
      <c r="AY99" s="124"/>
      <c r="AZ99" s="124"/>
      <c r="BA99" s="124"/>
      <c r="BB99" s="124"/>
      <c r="BC99" s="124">
        <f>AN99-Y99</f>
        <v>0</v>
      </c>
      <c r="BD99" s="124"/>
      <c r="BE99" s="124"/>
      <c r="BF99" s="124"/>
      <c r="BG99" s="124"/>
      <c r="BH99" s="124">
        <f>AS99-AD99</f>
        <v>0</v>
      </c>
      <c r="BI99" s="124"/>
      <c r="BJ99" s="124"/>
      <c r="BK99" s="124"/>
      <c r="BL99" s="124"/>
      <c r="BM99" s="124">
        <f>BC99+BH99</f>
        <v>0</v>
      </c>
      <c r="BN99" s="124"/>
      <c r="BO99" s="124"/>
      <c r="BP99" s="124"/>
      <c r="BQ99" s="12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40.5" customHeight="1">
      <c r="A100" s="23"/>
      <c r="B100" s="23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2" spans="1:78" ht="15.95" customHeight="1">
      <c r="A102" s="25" t="s">
        <v>56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</row>
    <row r="103" spans="1:78" ht="31.5" customHeight="1">
      <c r="A103" s="31" t="s">
        <v>122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</row>
    <row r="104" spans="1:78" ht="15.9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</row>
    <row r="105" spans="1:78" ht="15.9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</row>
    <row r="106" spans="1:78" ht="42" customHeight="1">
      <c r="A106" s="66" t="s">
        <v>125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3"/>
      <c r="AO106" s="3"/>
      <c r="AP106" s="68" t="s">
        <v>138</v>
      </c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</row>
    <row r="107" spans="1:78">
      <c r="W107" s="65" t="s">
        <v>12</v>
      </c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4"/>
      <c r="AO107" s="4"/>
      <c r="AP107" s="65" t="s">
        <v>13</v>
      </c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</row>
    <row r="110" spans="1:78" ht="15.95" customHeight="1">
      <c r="A110" s="66" t="s">
        <v>136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3"/>
      <c r="AO110" s="3"/>
      <c r="AP110" s="68" t="s">
        <v>137</v>
      </c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</row>
    <row r="111" spans="1:78">
      <c r="W111" s="65" t="s">
        <v>12</v>
      </c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4"/>
      <c r="AO111" s="4"/>
      <c r="AP111" s="65" t="s">
        <v>13</v>
      </c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</row>
  </sheetData>
  <mergeCells count="538">
    <mergeCell ref="BH87:BL87"/>
    <mergeCell ref="BM87:BQ87"/>
    <mergeCell ref="BH86:BL86"/>
    <mergeCell ref="BM86:BQ86"/>
    <mergeCell ref="C85:BQ85"/>
    <mergeCell ref="AS84:AW84"/>
    <mergeCell ref="AX84:BB84"/>
    <mergeCell ref="BC84:BG84"/>
    <mergeCell ref="BH84:BL84"/>
    <mergeCell ref="BM84:BQ84"/>
    <mergeCell ref="AN97:AR97"/>
    <mergeCell ref="AS97:AW97"/>
    <mergeCell ref="AX97:BB97"/>
    <mergeCell ref="BC97:BG97"/>
    <mergeCell ref="BH99:BL99"/>
    <mergeCell ref="BM99:BQ99"/>
    <mergeCell ref="AD99:AH99"/>
    <mergeCell ref="AI99:AM99"/>
    <mergeCell ref="AN99:AR99"/>
    <mergeCell ref="AS99:AW99"/>
    <mergeCell ref="AX99:BB99"/>
    <mergeCell ref="BC99:BG99"/>
    <mergeCell ref="AS98:AW98"/>
    <mergeCell ref="AX98:BB98"/>
    <mergeCell ref="BC98:BG98"/>
    <mergeCell ref="BH98:BL98"/>
    <mergeCell ref="BM98:BQ98"/>
    <mergeCell ref="BH96:BL96"/>
    <mergeCell ref="BM96:BQ96"/>
    <mergeCell ref="A97:B97"/>
    <mergeCell ref="C97:I97"/>
    <mergeCell ref="J97:N97"/>
    <mergeCell ref="O97:X97"/>
    <mergeCell ref="Y97:AC97"/>
    <mergeCell ref="A99:B99"/>
    <mergeCell ref="C99:I99"/>
    <mergeCell ref="J99:N99"/>
    <mergeCell ref="O99:X99"/>
    <mergeCell ref="Y99:AC99"/>
    <mergeCell ref="BH97:BL97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D97:AH97"/>
    <mergeCell ref="AI97:AM97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D95:AH95"/>
    <mergeCell ref="AI95:AM95"/>
    <mergeCell ref="AN95:AR95"/>
    <mergeCell ref="AS95:AW95"/>
    <mergeCell ref="AX95:BB95"/>
    <mergeCell ref="BC95:BG95"/>
    <mergeCell ref="A95:B95"/>
    <mergeCell ref="C95:I95"/>
    <mergeCell ref="J95:N95"/>
    <mergeCell ref="O95:X95"/>
    <mergeCell ref="Y95:AC95"/>
    <mergeCell ref="AS96:AW96"/>
    <mergeCell ref="AX96:BB96"/>
    <mergeCell ref="BC96:BG96"/>
    <mergeCell ref="A94:B94"/>
    <mergeCell ref="AD93:AH93"/>
    <mergeCell ref="AI93:AM93"/>
    <mergeCell ref="AN93:AR93"/>
    <mergeCell ref="AS93:AW93"/>
    <mergeCell ref="AX93:BB93"/>
    <mergeCell ref="BC93:BG93"/>
    <mergeCell ref="A93:B93"/>
    <mergeCell ref="C93:I93"/>
    <mergeCell ref="J93:N93"/>
    <mergeCell ref="O93:X93"/>
    <mergeCell ref="Y93:AC93"/>
    <mergeCell ref="C94:BQ94"/>
    <mergeCell ref="BH93:BL93"/>
    <mergeCell ref="BM93:BQ93"/>
    <mergeCell ref="A92:B92"/>
    <mergeCell ref="AD91:AH91"/>
    <mergeCell ref="AI91:AM91"/>
    <mergeCell ref="AN91:AR91"/>
    <mergeCell ref="AS91:AW91"/>
    <mergeCell ref="AX91:BB91"/>
    <mergeCell ref="BC91:BG91"/>
    <mergeCell ref="A91:B91"/>
    <mergeCell ref="C91:I91"/>
    <mergeCell ref="J91:N91"/>
    <mergeCell ref="O91:X91"/>
    <mergeCell ref="Y91:AC91"/>
    <mergeCell ref="C92:BQ92"/>
    <mergeCell ref="BH91:BL91"/>
    <mergeCell ref="BM91:BQ91"/>
    <mergeCell ref="A90:B90"/>
    <mergeCell ref="AD89:AH89"/>
    <mergeCell ref="AI89:AM89"/>
    <mergeCell ref="AN89:AR89"/>
    <mergeCell ref="AS89:AW89"/>
    <mergeCell ref="AX89:BB89"/>
    <mergeCell ref="BC89:BG89"/>
    <mergeCell ref="A89:B89"/>
    <mergeCell ref="C89:I89"/>
    <mergeCell ref="J89:N89"/>
    <mergeCell ref="O89:X89"/>
    <mergeCell ref="Y89:AC89"/>
    <mergeCell ref="C90:BQ90"/>
    <mergeCell ref="BH89:BL89"/>
    <mergeCell ref="BM89:BQ89"/>
    <mergeCell ref="A88:B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A87:B87"/>
    <mergeCell ref="C87:I87"/>
    <mergeCell ref="J87:N87"/>
    <mergeCell ref="O87:X87"/>
    <mergeCell ref="Y87:AC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C88:BQ88"/>
    <mergeCell ref="A85:B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0:AW80"/>
    <mergeCell ref="C81:BQ81"/>
    <mergeCell ref="AS82:AW82"/>
    <mergeCell ref="AX82:BB82"/>
    <mergeCell ref="BC82:BG82"/>
    <mergeCell ref="BH82:BL82"/>
    <mergeCell ref="BM82:BQ82"/>
    <mergeCell ref="AX80:BB80"/>
    <mergeCell ref="BC80:BG80"/>
    <mergeCell ref="BH80:BL80"/>
    <mergeCell ref="BM80:BQ80"/>
    <mergeCell ref="A81:B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79:B79"/>
    <mergeCell ref="C79:I79"/>
    <mergeCell ref="J79:N79"/>
    <mergeCell ref="O79:X79"/>
    <mergeCell ref="Y79:AC79"/>
    <mergeCell ref="BH77:BL77"/>
    <mergeCell ref="BM77:BQ77"/>
    <mergeCell ref="A78:B78"/>
    <mergeCell ref="AD77:AH77"/>
    <mergeCell ref="AI77:AM77"/>
    <mergeCell ref="AN77:AR77"/>
    <mergeCell ref="AS77:AW77"/>
    <mergeCell ref="AX77:BB77"/>
    <mergeCell ref="BC77:BG77"/>
    <mergeCell ref="A77:B77"/>
    <mergeCell ref="C77:I77"/>
    <mergeCell ref="J77:N77"/>
    <mergeCell ref="O77:X77"/>
    <mergeCell ref="Y77:AC77"/>
    <mergeCell ref="C78:BQ78"/>
    <mergeCell ref="BH75:BL75"/>
    <mergeCell ref="BM75:BQ75"/>
    <mergeCell ref="A76:B76"/>
    <mergeCell ref="AD75:AH75"/>
    <mergeCell ref="AI75:AM75"/>
    <mergeCell ref="AN75:AR75"/>
    <mergeCell ref="AS75:AW75"/>
    <mergeCell ref="AX75:BB75"/>
    <mergeCell ref="BC75:BG75"/>
    <mergeCell ref="A75:B75"/>
    <mergeCell ref="C75:I75"/>
    <mergeCell ref="J75:N75"/>
    <mergeCell ref="O75:X75"/>
    <mergeCell ref="Y75:AC75"/>
    <mergeCell ref="C76:BQ76"/>
    <mergeCell ref="A74:B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C74:BQ74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BH73:BL73"/>
    <mergeCell ref="BM73:BQ73"/>
    <mergeCell ref="C72:BQ72"/>
    <mergeCell ref="A71:B71"/>
    <mergeCell ref="C71:I71"/>
    <mergeCell ref="J71:N71"/>
    <mergeCell ref="O71:X71"/>
    <mergeCell ref="Y71:AC71"/>
    <mergeCell ref="BH71:BL71"/>
    <mergeCell ref="AN68:AR68"/>
    <mergeCell ref="AQ62:AV62"/>
    <mergeCell ref="AW62:BA62"/>
    <mergeCell ref="BB62:BF62"/>
    <mergeCell ref="BG62:BL62"/>
    <mergeCell ref="A62:P62"/>
    <mergeCell ref="Q62:U62"/>
    <mergeCell ref="V62:Z62"/>
    <mergeCell ref="AA62:AF62"/>
    <mergeCell ref="AG62:AK62"/>
    <mergeCell ref="AL62:AP62"/>
    <mergeCell ref="BN46:BQ46"/>
    <mergeCell ref="AX68:BB68"/>
    <mergeCell ref="AS68:AW68"/>
    <mergeCell ref="AN69:AR69"/>
    <mergeCell ref="AS69:AW69"/>
    <mergeCell ref="C69:I69"/>
    <mergeCell ref="J69:N69"/>
    <mergeCell ref="C70:I70"/>
    <mergeCell ref="J70:N70"/>
    <mergeCell ref="A52:B52"/>
    <mergeCell ref="C52:Z52"/>
    <mergeCell ref="AA52:AE52"/>
    <mergeCell ref="AF52:AJ52"/>
    <mergeCell ref="AK52:AO52"/>
    <mergeCell ref="AP52:AT52"/>
    <mergeCell ref="AU50:AY50"/>
    <mergeCell ref="AZ50:BC50"/>
    <mergeCell ref="BD50:BH50"/>
    <mergeCell ref="A51:B51"/>
    <mergeCell ref="A50:B50"/>
    <mergeCell ref="C50:Z50"/>
    <mergeCell ref="AA50:AE50"/>
    <mergeCell ref="AF50:AJ50"/>
    <mergeCell ref="AK50:AO50"/>
    <mergeCell ref="AP50:AT50"/>
    <mergeCell ref="C51:BQ51"/>
    <mergeCell ref="AU52:AY52"/>
    <mergeCell ref="AZ52:BC52"/>
    <mergeCell ref="BD52:BH52"/>
    <mergeCell ref="BI52:BM52"/>
    <mergeCell ref="BN52:BQ52"/>
    <mergeCell ref="BI50:BM50"/>
    <mergeCell ref="BN50:BQ50"/>
    <mergeCell ref="A17:B17"/>
    <mergeCell ref="D17:J17"/>
    <mergeCell ref="D18:J18"/>
    <mergeCell ref="A11:BL11"/>
    <mergeCell ref="A12:BL12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AA41:AE41"/>
    <mergeCell ref="AF41:AJ41"/>
    <mergeCell ref="BD41:BH41"/>
    <mergeCell ref="AZ41:BC41"/>
    <mergeCell ref="AO2:BL6"/>
    <mergeCell ref="A7:BL7"/>
    <mergeCell ref="A8:BL8"/>
    <mergeCell ref="A9:BL9"/>
    <mergeCell ref="BM67:BQ67"/>
    <mergeCell ref="BH67:BL67"/>
    <mergeCell ref="BC67:BG67"/>
    <mergeCell ref="AD67:AH67"/>
    <mergeCell ref="AX67:BB67"/>
    <mergeCell ref="AS67:AW67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10:BL10"/>
    <mergeCell ref="A14:B14"/>
    <mergeCell ref="D14:J14"/>
    <mergeCell ref="D15:J15"/>
    <mergeCell ref="Q57:U57"/>
    <mergeCell ref="BG59:BL59"/>
    <mergeCell ref="AU44:AY44"/>
    <mergeCell ref="AW58:BA58"/>
    <mergeCell ref="BB58:BF58"/>
    <mergeCell ref="BG58:BL58"/>
    <mergeCell ref="AW57:BA57"/>
    <mergeCell ref="A55:BL55"/>
    <mergeCell ref="AW59:BA59"/>
    <mergeCell ref="BB59:BF59"/>
    <mergeCell ref="BB57:BF57"/>
    <mergeCell ref="AL57:AP57"/>
    <mergeCell ref="A49:B49"/>
    <mergeCell ref="A48:B48"/>
    <mergeCell ref="C48:Z48"/>
    <mergeCell ref="AA48:AE48"/>
    <mergeCell ref="AF48:AJ48"/>
    <mergeCell ref="AK48:AO48"/>
    <mergeCell ref="AP48:AT48"/>
    <mergeCell ref="BD46:BH46"/>
    <mergeCell ref="BI46:BM46"/>
    <mergeCell ref="A47:B47"/>
    <mergeCell ref="A46:B46"/>
    <mergeCell ref="C46:Z46"/>
    <mergeCell ref="AD70:AH70"/>
    <mergeCell ref="O69:X69"/>
    <mergeCell ref="Y69:AC69"/>
    <mergeCell ref="O70:X70"/>
    <mergeCell ref="Y70:AC70"/>
    <mergeCell ref="AI68:AM68"/>
    <mergeCell ref="BM70:BQ70"/>
    <mergeCell ref="BH70:BL70"/>
    <mergeCell ref="BC68:BG68"/>
    <mergeCell ref="BH68:BL68"/>
    <mergeCell ref="BM68:BQ68"/>
    <mergeCell ref="BM69:BQ69"/>
    <mergeCell ref="BH69:BL69"/>
    <mergeCell ref="BC69:BG69"/>
    <mergeCell ref="AI70:AM70"/>
    <mergeCell ref="AN70:AR70"/>
    <mergeCell ref="AS70:AW70"/>
    <mergeCell ref="AX70:BB70"/>
    <mergeCell ref="BC70:BG70"/>
    <mergeCell ref="AX69:BB69"/>
    <mergeCell ref="AL60:AP60"/>
    <mergeCell ref="AL59:AP59"/>
    <mergeCell ref="BG57:BL57"/>
    <mergeCell ref="AW56:BL56"/>
    <mergeCell ref="AK44:AO44"/>
    <mergeCell ref="AI67:AM67"/>
    <mergeCell ref="Y67:AC67"/>
    <mergeCell ref="AD69:AH69"/>
    <mergeCell ref="AI69:AM69"/>
    <mergeCell ref="AN67:AR67"/>
    <mergeCell ref="AA46:AE46"/>
    <mergeCell ref="AF46:AJ46"/>
    <mergeCell ref="AK46:AO46"/>
    <mergeCell ref="AP46:AT46"/>
    <mergeCell ref="AU46:AY46"/>
    <mergeCell ref="AZ46:BC46"/>
    <mergeCell ref="C45:BQ45"/>
    <mergeCell ref="C47:BQ47"/>
    <mergeCell ref="C49:BQ49"/>
    <mergeCell ref="AU48:AY48"/>
    <mergeCell ref="AZ48:BC48"/>
    <mergeCell ref="BD48:BH48"/>
    <mergeCell ref="BI48:BM48"/>
    <mergeCell ref="BN48:BQ48"/>
    <mergeCell ref="AA58:AF58"/>
    <mergeCell ref="AF44:AJ44"/>
    <mergeCell ref="AZ44:BC44"/>
    <mergeCell ref="BD44:BH44"/>
    <mergeCell ref="BI44:BM44"/>
    <mergeCell ref="AQ59:AV59"/>
    <mergeCell ref="V58:Z58"/>
    <mergeCell ref="AG59:AK59"/>
    <mergeCell ref="AG57:AK57"/>
    <mergeCell ref="AA57:AF57"/>
    <mergeCell ref="AP111:BH111"/>
    <mergeCell ref="A110:V110"/>
    <mergeCell ref="W110:AM110"/>
    <mergeCell ref="AP110:BH110"/>
    <mergeCell ref="W111:AM111"/>
    <mergeCell ref="BG60:BL60"/>
    <mergeCell ref="Y66:AM66"/>
    <mergeCell ref="AN66:BB66"/>
    <mergeCell ref="BC66:BQ66"/>
    <mergeCell ref="AW60:BA60"/>
    <mergeCell ref="AP107:BH107"/>
    <mergeCell ref="W107:AM107"/>
    <mergeCell ref="A106:V106"/>
    <mergeCell ref="W106:AM106"/>
    <mergeCell ref="AP106:BH106"/>
    <mergeCell ref="BB60:BF60"/>
    <mergeCell ref="A64:BQ64"/>
    <mergeCell ref="A70:B70"/>
    <mergeCell ref="A69:B69"/>
    <mergeCell ref="C68:I68"/>
    <mergeCell ref="AQ60:AV60"/>
    <mergeCell ref="V60:Z60"/>
    <mergeCell ref="AA60:AF60"/>
    <mergeCell ref="AG60:AK60"/>
    <mergeCell ref="AA44:AE44"/>
    <mergeCell ref="V59:Z59"/>
    <mergeCell ref="AA59:AF59"/>
    <mergeCell ref="Q58:U58"/>
    <mergeCell ref="A58:P58"/>
    <mergeCell ref="A56:P57"/>
    <mergeCell ref="A68:B68"/>
    <mergeCell ref="J68:N68"/>
    <mergeCell ref="O68:X68"/>
    <mergeCell ref="Y68:AC68"/>
    <mergeCell ref="AD68:AH68"/>
    <mergeCell ref="A60:P60"/>
    <mergeCell ref="Q60:U60"/>
    <mergeCell ref="AG56:AV56"/>
    <mergeCell ref="Q56:AF56"/>
    <mergeCell ref="AQ57:AV57"/>
    <mergeCell ref="V57:Z57"/>
    <mergeCell ref="A61:BL61"/>
    <mergeCell ref="Q59:U59"/>
    <mergeCell ref="A54:BL54"/>
    <mergeCell ref="A59:P59"/>
    <mergeCell ref="AQ58:AV58"/>
    <mergeCell ref="AL58:AP58"/>
    <mergeCell ref="AG58:AK5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AF43:AJ43"/>
    <mergeCell ref="AP44:AT44"/>
    <mergeCell ref="AK42:AO42"/>
    <mergeCell ref="BN43:BQ43"/>
    <mergeCell ref="AK43:AO43"/>
    <mergeCell ref="AP42:AT42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A43:AE43"/>
    <mergeCell ref="C43:Z43"/>
    <mergeCell ref="AA40:AO40"/>
    <mergeCell ref="AP40:BC40"/>
    <mergeCell ref="BD40:BQ40"/>
    <mergeCell ref="AU41:AY41"/>
    <mergeCell ref="A100:B100"/>
    <mergeCell ref="C100:BQ100"/>
    <mergeCell ref="A23:BL23"/>
    <mergeCell ref="A24:F24"/>
    <mergeCell ref="G24:BL24"/>
    <mergeCell ref="A25:F25"/>
    <mergeCell ref="G25:BL25"/>
    <mergeCell ref="A102:BL102"/>
    <mergeCell ref="A103:BL103"/>
    <mergeCell ref="A36:F36"/>
    <mergeCell ref="G36:BL36"/>
    <mergeCell ref="A66:B67"/>
    <mergeCell ref="C66:I67"/>
    <mergeCell ref="J66:N67"/>
    <mergeCell ref="O66:X67"/>
    <mergeCell ref="A39:BQ39"/>
    <mergeCell ref="A38:BQ38"/>
    <mergeCell ref="AP41:AT41"/>
    <mergeCell ref="A26:F26"/>
    <mergeCell ref="G26:BL26"/>
    <mergeCell ref="A27:F27"/>
    <mergeCell ref="G27:BL27"/>
    <mergeCell ref="A43:B43"/>
    <mergeCell ref="BN41:BQ41"/>
  </mergeCells>
  <phoneticPr fontId="0" type="noConversion"/>
  <conditionalFormatting sqref="C70:C100">
    <cfRule type="cellIs" dxfId="1" priority="1" stopIfTrue="1" operator="equal">
      <formula>$C69</formula>
    </cfRule>
  </conditionalFormatting>
  <conditionalFormatting sqref="A70:B10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2020-02-13T06:44:50Z</cp:lastPrinted>
  <dcterms:created xsi:type="dcterms:W3CDTF">2016-08-10T10:53:25Z</dcterms:created>
  <dcterms:modified xsi:type="dcterms:W3CDTF">2020-03-13T11:52:11Z</dcterms:modified>
</cp:coreProperties>
</file>